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oštjan\-- PROJEKTI\- 2024\24-012 SE POŠ Tržič - Podljubelj (Podljubelj 107)\V1\"/>
    </mc:Choice>
  </mc:AlternateContent>
  <bookViews>
    <workbookView xWindow="0" yWindow="0" windowWidth="23040" windowHeight="9072"/>
  </bookViews>
  <sheets>
    <sheet name="24-012-V1 SE PODLJUBELJ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F18" i="1"/>
  <c r="C135" i="1" l="1"/>
  <c r="J131" i="1"/>
  <c r="F131" i="1"/>
  <c r="J130" i="1"/>
  <c r="F130" i="1"/>
  <c r="J129" i="1"/>
  <c r="F129" i="1"/>
  <c r="J128" i="1"/>
  <c r="F128" i="1"/>
  <c r="J127" i="1"/>
  <c r="F127" i="1"/>
  <c r="J126" i="1"/>
  <c r="F126" i="1"/>
  <c r="J125" i="1"/>
  <c r="F125" i="1"/>
  <c r="J124" i="1"/>
  <c r="F124" i="1"/>
  <c r="J123" i="1"/>
  <c r="F123" i="1"/>
  <c r="J122" i="1"/>
  <c r="F122" i="1"/>
  <c r="J118" i="1"/>
  <c r="F118" i="1"/>
  <c r="J117" i="1"/>
  <c r="F117" i="1"/>
  <c r="J116" i="1"/>
  <c r="F116" i="1"/>
  <c r="J115" i="1"/>
  <c r="F115" i="1"/>
  <c r="J114" i="1"/>
  <c r="F114" i="1"/>
  <c r="J113" i="1"/>
  <c r="F113" i="1"/>
  <c r="J109" i="1"/>
  <c r="F109" i="1"/>
  <c r="J108" i="1"/>
  <c r="F108" i="1"/>
  <c r="J107" i="1"/>
  <c r="F107" i="1"/>
  <c r="J106" i="1"/>
  <c r="F106" i="1"/>
  <c r="J105" i="1"/>
  <c r="F105" i="1"/>
  <c r="J104" i="1"/>
  <c r="F104" i="1"/>
  <c r="J103" i="1"/>
  <c r="F103" i="1"/>
  <c r="J102" i="1"/>
  <c r="F102" i="1"/>
  <c r="J101" i="1"/>
  <c r="F101" i="1"/>
  <c r="J100" i="1"/>
  <c r="F100" i="1"/>
  <c r="J99" i="1"/>
  <c r="F99" i="1"/>
  <c r="J98" i="1"/>
  <c r="F98" i="1"/>
  <c r="J97" i="1"/>
  <c r="F97" i="1"/>
  <c r="J96" i="1"/>
  <c r="F96" i="1"/>
  <c r="J95" i="1"/>
  <c r="F95" i="1"/>
  <c r="J94" i="1"/>
  <c r="F94" i="1"/>
  <c r="J93" i="1"/>
  <c r="F93" i="1"/>
  <c r="J92" i="1"/>
  <c r="F92" i="1"/>
  <c r="J91" i="1"/>
  <c r="F91" i="1"/>
  <c r="J90" i="1"/>
  <c r="F90" i="1"/>
  <c r="J85" i="1"/>
  <c r="F85" i="1"/>
  <c r="J84" i="1"/>
  <c r="F84" i="1"/>
  <c r="J83" i="1"/>
  <c r="F83" i="1"/>
  <c r="J82" i="1"/>
  <c r="F82" i="1"/>
  <c r="J78" i="1"/>
  <c r="F78" i="1"/>
  <c r="J77" i="1"/>
  <c r="F77" i="1"/>
  <c r="J76" i="1"/>
  <c r="F76" i="1"/>
  <c r="J75" i="1"/>
  <c r="F75" i="1"/>
  <c r="J74" i="1"/>
  <c r="F74" i="1"/>
  <c r="J73" i="1"/>
  <c r="F73" i="1"/>
  <c r="J72" i="1"/>
  <c r="F72" i="1"/>
  <c r="J68" i="1"/>
  <c r="F68" i="1"/>
  <c r="J67" i="1"/>
  <c r="F67" i="1"/>
  <c r="J66" i="1"/>
  <c r="F66" i="1"/>
  <c r="J65" i="1"/>
  <c r="F65" i="1"/>
  <c r="J64" i="1"/>
  <c r="F64" i="1"/>
  <c r="J63" i="1"/>
  <c r="F63" i="1"/>
  <c r="J62" i="1"/>
  <c r="F62" i="1"/>
  <c r="J61" i="1"/>
  <c r="F61" i="1"/>
  <c r="J60" i="1"/>
  <c r="F60" i="1"/>
  <c r="J59" i="1"/>
  <c r="F59" i="1"/>
  <c r="J58" i="1"/>
  <c r="F58" i="1"/>
  <c r="J57" i="1"/>
  <c r="F57" i="1"/>
  <c r="J56" i="1"/>
  <c r="F56" i="1"/>
  <c r="J55" i="1"/>
  <c r="F55" i="1"/>
  <c r="J54" i="1"/>
  <c r="F54" i="1"/>
  <c r="J53" i="1"/>
  <c r="F53" i="1"/>
  <c r="J52" i="1"/>
  <c r="F52" i="1"/>
  <c r="J51" i="1"/>
  <c r="F51" i="1"/>
  <c r="J50" i="1"/>
  <c r="F50" i="1"/>
  <c r="J49" i="1"/>
  <c r="F49" i="1"/>
  <c r="J45" i="1"/>
  <c r="F45" i="1"/>
  <c r="J44" i="1"/>
  <c r="F44" i="1"/>
  <c r="J43" i="1"/>
  <c r="F43" i="1"/>
  <c r="J42" i="1"/>
  <c r="F42" i="1"/>
  <c r="J41" i="1"/>
  <c r="F41" i="1"/>
  <c r="J40" i="1"/>
  <c r="F40" i="1"/>
  <c r="J39" i="1"/>
  <c r="F39" i="1"/>
  <c r="J38" i="1"/>
  <c r="F38" i="1"/>
  <c r="J37" i="1"/>
  <c r="F37" i="1"/>
  <c r="J36" i="1"/>
  <c r="F36" i="1"/>
  <c r="J35" i="1"/>
  <c r="F35" i="1"/>
  <c r="J34" i="1"/>
  <c r="F34" i="1"/>
  <c r="J33" i="1"/>
  <c r="F33" i="1"/>
  <c r="J32" i="1"/>
  <c r="F32" i="1"/>
  <c r="J27" i="1"/>
  <c r="F27" i="1"/>
  <c r="J26" i="1"/>
  <c r="F26" i="1"/>
  <c r="J25" i="1"/>
  <c r="F25" i="1"/>
  <c r="J24" i="1"/>
  <c r="F24" i="1"/>
  <c r="J19" i="1"/>
  <c r="F19" i="1"/>
  <c r="J17" i="1"/>
  <c r="F17" i="1"/>
  <c r="J16" i="1"/>
  <c r="F16" i="1"/>
  <c r="J15" i="1"/>
  <c r="F15" i="1"/>
  <c r="J14" i="1"/>
  <c r="F14" i="1"/>
  <c r="J10" i="1"/>
  <c r="F10" i="1"/>
  <c r="J9" i="1"/>
  <c r="F9" i="1"/>
  <c r="J8" i="1"/>
  <c r="F8" i="1"/>
  <c r="J133" i="1" l="1"/>
  <c r="F133" i="1"/>
  <c r="C136" i="1" s="1"/>
</calcChain>
</file>

<file path=xl/sharedStrings.xml><?xml version="1.0" encoding="utf-8"?>
<sst xmlns="http://schemas.openxmlformats.org/spreadsheetml/2006/main" count="339" uniqueCount="125">
  <si>
    <t>3.5.</t>
  </si>
  <si>
    <t>PROJEKTANTSKI POPIS DEL IN MATERIALA</t>
  </si>
  <si>
    <t>Upravičeni stroški</t>
  </si>
  <si>
    <t>Neupravičeni stroški</t>
  </si>
  <si>
    <t>zap.št.</t>
  </si>
  <si>
    <t>Naziv in opis</t>
  </si>
  <si>
    <t>enota</t>
  </si>
  <si>
    <t>količina</t>
  </si>
  <si>
    <t>cena</t>
  </si>
  <si>
    <t>A</t>
  </si>
  <si>
    <t>Pripravljalna dela</t>
  </si>
  <si>
    <t>Izvedba stikalnih manipulacij, preizkus breznapetostnega stanja in zagotovitev varnega dela</t>
  </si>
  <si>
    <t>Kpl</t>
  </si>
  <si>
    <t>Zavarovanje gradbišča</t>
  </si>
  <si>
    <t>B</t>
  </si>
  <si>
    <t>Fotonapetostni generator, razsmerniki in konstrukcija</t>
  </si>
  <si>
    <t>Dobava fotovoltaičnega modula kot npr. Longi, tip LR4-72HBD-440M, moči 440 Wp (STC), z 144 zaporedno vezanimi kombiniranimi monokristalno-amorfnimi celicami, garancija 20 let na moč 80%. Moduli imajo vse najpomembnejše certifikate IEC 61215, CE certifikat, največjo možno obremenitev 6000 N/m2, TUV certifikat</t>
  </si>
  <si>
    <t>kos</t>
  </si>
  <si>
    <t>Montaža fotovoltaičnih modulov na predpripravljeno strešno kovinsko konstrukcijo</t>
  </si>
  <si>
    <t>Dobava, sestava ter montaža kovinske podkonstrukcije za pritrditev PV modulov na strehi objekta, kompletno s spojnim, vijačnim in pritrdilnim materialom
OPOMBA: proizvajalca in tip podkonstrukcije določi ponudnik</t>
  </si>
  <si>
    <t>kpl</t>
  </si>
  <si>
    <t>Dobava in izdelava strehe nad razsmerniki in omarami</t>
  </si>
  <si>
    <t>C</t>
  </si>
  <si>
    <t>TIGO, nadzor, monitoring</t>
  </si>
  <si>
    <t>Dobava in montaža</t>
  </si>
  <si>
    <t>Tigo modul za optimizacijo moči, monitoring ter izklop modulov,
Tigo TS4-A-O, 700W, 1500V</t>
  </si>
  <si>
    <t>Tigo dostopna točka, TAP, brezšični komunikator</t>
  </si>
  <si>
    <t>Tigo komunikator CCA - zajeto v R-SE omari</t>
  </si>
  <si>
    <t>Izdelava layauta in vnos serijskih številk v program Tigo za nadzor nad sončno elektrarno</t>
  </si>
  <si>
    <t>D</t>
  </si>
  <si>
    <t>Omara za nadzor električne energije, Smart Box</t>
  </si>
  <si>
    <t>Dobava, sestava in postavitev omare, Tracon, 1‑krilna IP65 V=500 Š=400 G=175mm, z montažno ploščo TME504018, 2 ključavnici za ključ z dvojno brado</t>
  </si>
  <si>
    <t>Predal za načrte</t>
  </si>
  <si>
    <t xml:space="preserve">Števec el. energ. Iskra AM550-TD1, 5-85A </t>
  </si>
  <si>
    <t>Stikalo Noark 100876, 63A 3P</t>
  </si>
  <si>
    <t>Inštalacijski odklopnik Noark 100004, 6kA B 1P 6A</t>
  </si>
  <si>
    <t>Tipkalo za vgradnjo na letev, Schrack BZ1074,
1Z kontakt, 1O kontakt, 16A
reset NGEN flex</t>
  </si>
  <si>
    <t>Napajalnik MEANWELL, HDR-15-5 15W 5V DC 2,4A</t>
  </si>
  <si>
    <t>Sponka za dvižne vode 1-polna, 35mm², modra, Schrack IK026220</t>
  </si>
  <si>
    <t>PATCH kabel, UTP Cat6, 0,5m MODER</t>
  </si>
  <si>
    <t>Kabel za P1 PORT</t>
  </si>
  <si>
    <t>Uvodnica Teaflex, SM polyamide straight male thread fitting IP66 cULus - U6BSM29P29</t>
  </si>
  <si>
    <t>Drobni, vezni in označitveni material</t>
  </si>
  <si>
    <t>Sestava in vezava omarice</t>
  </si>
  <si>
    <t>E</t>
  </si>
  <si>
    <t>R-SE omarica</t>
  </si>
  <si>
    <t>Dobava, sestava in postavitev omare, Schrack, WSA6060300, 1‑krilna IP66 V=600 Š=600 G=300mm jeklena ploč., RAL7035, z montažno ploščo, 2 ključavnici za ključ z dvojno brado</t>
  </si>
  <si>
    <t>PV varovalke 2p, Noark 101767, Ex9FP 2P 30A, vložki PV/15A, 1000V</t>
  </si>
  <si>
    <t>Penapetostni odvodnik ProTec, T1-1100 PV, Raycap 59.0285</t>
  </si>
  <si>
    <t>Zaščitno stikalo, RCCB, 40A/4p/30mA, 10 kA , AC
Serija BC- serija, Tip AC, Izvedba brez zakasnitve, Standard za izdelek EN 61008, Schrack BC054103</t>
  </si>
  <si>
    <t>Inštalacijski odklopnik, karak. C 20A, 3‑polni, 6kA, Schrack BM617320</t>
  </si>
  <si>
    <t>Inštalacijski odklopnik, karak. C 6A, 1‑polni, 6kA, Schrack BM617106</t>
  </si>
  <si>
    <t>Prenapetostna zaščita set 4+0 TNS, razred II (C) 255V, In 20kA,
Schrack IS111340</t>
  </si>
  <si>
    <t>Napajalnik MEANWELL, HDR-15-24 15W 24V DC 0-0,63A</t>
  </si>
  <si>
    <t>TIGO CCA komunikator</t>
  </si>
  <si>
    <t>Sponka za dvižne vode 1-polna, 35mm², RU/ZE, Schrack IK026230</t>
  </si>
  <si>
    <t>Sponka za dvižne vode 1-polna, 35mm², siva, Schrack IK026210</t>
  </si>
  <si>
    <t>Sponka, vrstna, CBC.16 siva, 16mm², Schrack IK110016</t>
  </si>
  <si>
    <t>Sponka, vrstna, CBC.16 modra, 16mm², Schrack IK111016</t>
  </si>
  <si>
    <t>Zaključna ploščica CBC.16 siva, Schrack IK110216</t>
  </si>
  <si>
    <t>Končno pritrdilo, Schrack IK123000</t>
  </si>
  <si>
    <t>Drobni, vezni in označitveni material, uvodnice</t>
  </si>
  <si>
    <t>F</t>
  </si>
  <si>
    <t>PMO omarica - predelava</t>
  </si>
  <si>
    <t>Tipka za ponovni vklop merilnega mesta
Eaton 216512 - M22-D-G-X1/K10
nameščena na vratih obstoječe PMO</t>
  </si>
  <si>
    <t>Stikalo Noark 100875, 40A 3P</t>
  </si>
  <si>
    <t>Drobni,vezni in označitveni material</t>
  </si>
  <si>
    <t>G</t>
  </si>
  <si>
    <t>Gradbena dela</t>
  </si>
  <si>
    <t>Zaščita preboja proti glodalcem</t>
  </si>
  <si>
    <t>H</t>
  </si>
  <si>
    <t>Elektroinštalacije</t>
  </si>
  <si>
    <t>Dobava in montaža, z drobnim in pritrdilnim materialom</t>
  </si>
  <si>
    <t>Elektroinštalacije DC (solarni kabel rdeč)
- tip: solarni kabel H1Z272‐K 4 mm2</t>
  </si>
  <si>
    <t>m</t>
  </si>
  <si>
    <t>Elektroinštalacije DC (solarni kabel črn)
- tip: solarni kabel H1Z272‐K 4 mm2</t>
  </si>
  <si>
    <t>Drobni vezni in pritrdilni material, MC4 MOŠKI konektorji za 4 mm2, 1500 V DC</t>
  </si>
  <si>
    <t>Drobni vezni in pritrdilni material, MC4 ŽENSKI konektorji za 4 mm2, 1500 V DC</t>
  </si>
  <si>
    <t>Dobava in polaganje kabla v NIK kanal
Elektroinstalacije: PMO - NGEN
- tip: FG16OR16 4G10 mm2</t>
  </si>
  <si>
    <t>Elektroinštalacije: R-SE - PE zbiralnica
- tip: H07V-K 1x16 mm2</t>
  </si>
  <si>
    <t>Elektroinštalacije: razsmernik - PE zbiralnica
- tip: H07V-K 1x35 mm2</t>
  </si>
  <si>
    <t>Kabel 4x2x0,75mm2, signalni, finožični, barvna oznaka žil, z opletom, UV odporen
LiYCY (TP) BK 4x2x0,75</t>
  </si>
  <si>
    <t>Dobava, razvijanje in polaganje komunkacijskega kabla FTP CAT.6E LSOH 650 MHz, 4 x 2 x 0,55 mm2 z dobavo in montažo RJ 45 konektorjev</t>
  </si>
  <si>
    <t>Instalacijska cev, UV odporna, črna, 23mm
TEAFLEX 23 UV odporna</t>
  </si>
  <si>
    <t>Instalacijska cev, UV odporna, črna, 29mm
TEAFLEX 29 UV odporna, SMPF29B</t>
  </si>
  <si>
    <t>Dobava in montaža Kanal NIK 8 80x60 z pritrdili za v fasado</t>
  </si>
  <si>
    <t>Označevanje NN kabelskega voda na obeh straneh</t>
  </si>
  <si>
    <t>Drobni in vezni material, kabelski čevlji, kanali</t>
  </si>
  <si>
    <t>I</t>
  </si>
  <si>
    <t>STRELOVODNE INSTALACIJE (nadgradnja)</t>
  </si>
  <si>
    <t>Dobava in montaža okroglega aluminijastega strelovodnega vodnika AH1 Al fi 8mm
Proizvajalec HERMI</t>
  </si>
  <si>
    <t>Dobava in montaža sponke KON07 (Rf-V) iz nerjavečega jekla za povezovanje okroglega strelovodnega vodnika na podkonstrukcijo
Proizvajalec HERMI</t>
  </si>
  <si>
    <t>Dobava in montaža ozemljitvene sponke za podkonstrukcijo
Lightning protection clamp Alu 8mm - Set 
(tip pritrdila določi izvajalec, glede na izbrano podkonstrukcijo)</t>
  </si>
  <si>
    <t>Dobava in montaža lovilne palice LOP1,0 (Al) višine h=1,0m vključno z ustreznim pritrdilnim elementom za opečno kritino
Proizvajalec HERMI</t>
  </si>
  <si>
    <t>Dobava in montaža sponke KON07 (Rf-V) iz nerjavečega jekla za povezovanje okroglega strelovodnega vodnika na lovilne palice. 
Proizvajalec HERMI</t>
  </si>
  <si>
    <t>meritve ponikalne upornosti, pregled strelovodne
instalacije, atest, merilni protokol, 10 letna garancija</t>
  </si>
  <si>
    <t>J</t>
  </si>
  <si>
    <t>STORITVE</t>
  </si>
  <si>
    <t>Montaža
- transport
- dvig opreme
- sodelovanje pri tehničnem pregledu
- funkcionalni preizkusi
- zagon</t>
  </si>
  <si>
    <t>Projektna dokumentacija
- pridobivanje elektro – projektnih pogojev
- idejna zasnova izgradnje FN elektrarne (IDZ)
- pridobivanje elektro – soglasja za priključitev
- projekt za izvedbo (PZI)
- pridobivanje soglasja k projektnim rešitvam
- projekt izvedenih del (PID)
- obratovalna navodila
- izjave (zanesljivost objekta / skladnost s projektno dokumentacijo)
- zagon proizvodne naprave
- organizacija prevzema prevzemno-predajnega mesta
- pridobivanje deklaracije
- pridobivanje podpore</t>
  </si>
  <si>
    <t xml:space="preserve">Meritve galvanskih povezav in izdelava poročila </t>
  </si>
  <si>
    <t xml:space="preserve">Meritve električnih inštalacij in izdelava poročila </t>
  </si>
  <si>
    <t xml:space="preserve">Meritve strelovoda in izdelava poročila </t>
  </si>
  <si>
    <t>Izdelava požarne zasnove in pregled</t>
  </si>
  <si>
    <t>Statična presoja objekta in izdelava mnenja</t>
  </si>
  <si>
    <t>Nadzor na izvedbo del s strani distributerja</t>
  </si>
  <si>
    <t>Vnašanje sprememb med gradnjo v risbe faze PZI in priprava tehnične dokumentacije PID</t>
  </si>
  <si>
    <t>Izdelava PID</t>
  </si>
  <si>
    <t>REKAPITULACIJA SKUPAJ:</t>
  </si>
  <si>
    <t>Moč elektrarne</t>
  </si>
  <si>
    <t>Cena EUR/kW</t>
  </si>
  <si>
    <t>Dobava kabelskega končnika za kable FG16R160,6/1kV, 4x10 mm2, komplet s kabelskimi čevlji</t>
  </si>
  <si>
    <t>Synaptic komunikator</t>
  </si>
  <si>
    <t>Demontaža obstoječih tlakovcev ter ponovna montaža, z peščeno posteljico</t>
  </si>
  <si>
    <t>m2</t>
  </si>
  <si>
    <t>Izkop za polaganje dovodnega kabla, jarek širine 0,3 x 0,5 m</t>
  </si>
  <si>
    <t>m3</t>
  </si>
  <si>
    <t>Preboj v obstoječo PMO, 2x fi 50 mm</t>
  </si>
  <si>
    <t>Dobava in polaganje kabla v NIK kanal
Elektroinstalacije: omrežni razsmerniki – R-SE spojišče
- tip: FG16OR16 5G10 mm2</t>
  </si>
  <si>
    <t>Dobava in polaganje kabla v NIK kanal
Elektroinstalacije: R-SE spojišče - PMO
- tip: FG16OR16 5G10 mm2</t>
  </si>
  <si>
    <t>Dobava kabelskega končnika za kable FG16R160,6/1kV, 5x10 mm2, komplet s kabelskimi čevlji</t>
  </si>
  <si>
    <t>Dobava in montaža vročecinkane police PK 100/60 2,5 M Zn z pritrdilnim materialom oz. konzolami, za pritrditev na fasado objekta</t>
  </si>
  <si>
    <t>Zaščitna cev Stigmafleef fi 80 mm</t>
  </si>
  <si>
    <t>Dobava in montaža trifaznega mrežnega hibridnega razsmernika FOX ESS – H3-12.0-E (pretvorba iz enosmerne v izmenično napetost , sinhronizacija z omrežjem)</t>
  </si>
  <si>
    <t xml:space="preserve">WiFi vmesnik za hibridni razsmernik FOX ESS – H3-12.0-E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</si>
</sst>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€-424];[Red]\-#,##0.00\ [$€-424]"/>
    <numFmt numFmtId="165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4" fontId="2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4" fontId="2" fillId="0" borderId="0" xfId="0" applyNumberFormat="1" applyFont="1" applyFill="1"/>
    <xf numFmtId="49" fontId="2" fillId="0" borderId="1" xfId="0" applyNumberFormat="1" applyFont="1" applyFill="1" applyBorder="1" applyAlignment="1">
      <alignment horizontal="justify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wrapText="1"/>
    </xf>
    <xf numFmtId="14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/>
    <xf numFmtId="0" fontId="2" fillId="0" borderId="1" xfId="0" applyFont="1" applyFill="1" applyBorder="1" applyAlignment="1">
      <alignment horizontal="right" wrapText="1"/>
    </xf>
    <xf numFmtId="0" fontId="3" fillId="0" borderId="0" xfId="0" quotePrefix="1" applyFont="1" applyFill="1" applyAlignment="1">
      <alignment horizontal="left" wrapText="1"/>
    </xf>
    <xf numFmtId="0" fontId="3" fillId="0" borderId="0" xfId="0" applyFont="1" applyFill="1"/>
    <xf numFmtId="4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/>
    <xf numFmtId="4" fontId="2" fillId="0" borderId="2" xfId="0" applyNumberFormat="1" applyFont="1" applyFill="1" applyBorder="1" applyAlignment="1">
      <alignment wrapText="1"/>
    </xf>
    <xf numFmtId="0" fontId="2" fillId="0" borderId="0" xfId="1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2" fontId="2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4" fontId="3" fillId="0" borderId="1" xfId="0" applyNumberFormat="1" applyFont="1" applyFill="1" applyBorder="1"/>
    <xf numFmtId="165" fontId="2" fillId="0" borderId="0" xfId="0" applyNumberFormat="1" applyFont="1" applyFill="1" applyAlignment="1">
      <alignment horizontal="left" wrapText="1"/>
    </xf>
  </cellXfs>
  <cellStyles count="2">
    <cellStyle name="Navadno" xfId="0" builtinId="0"/>
    <cellStyle name="Navadno_SLOV_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zoomScale="85" zoomScaleNormal="85" workbookViewId="0">
      <selection activeCell="B101" sqref="B101"/>
    </sheetView>
  </sheetViews>
  <sheetFormatPr defaultColWidth="8.88671875" defaultRowHeight="14.4" x14ac:dyDescent="0.3"/>
  <cols>
    <col min="1" max="1" width="9.44140625" style="1" bestFit="1" customWidth="1"/>
    <col min="2" max="2" width="62.88671875" style="1" customWidth="1"/>
    <col min="3" max="3" width="8.88671875" style="3"/>
    <col min="4" max="4" width="8.88671875" style="4"/>
    <col min="5" max="5" width="8.88671875" style="5"/>
    <col min="6" max="6" width="9.6640625" style="5" bestFit="1" customWidth="1"/>
    <col min="7" max="7" width="9.6640625" style="1" bestFit="1" customWidth="1"/>
    <col min="8" max="11" width="8.88671875" style="1"/>
    <col min="12" max="12" width="11.88671875" style="1" bestFit="1" customWidth="1"/>
    <col min="13" max="16384" width="8.88671875" style="1"/>
  </cols>
  <sheetData>
    <row r="1" spans="1:10" x14ac:dyDescent="0.3">
      <c r="B1" s="2"/>
    </row>
    <row r="2" spans="1:10" x14ac:dyDescent="0.3">
      <c r="A2" s="6" t="s">
        <v>0</v>
      </c>
      <c r="B2" s="7" t="s">
        <v>1</v>
      </c>
      <c r="C2" s="8"/>
      <c r="D2" s="9"/>
      <c r="E2" s="10"/>
    </row>
    <row r="3" spans="1:10" x14ac:dyDescent="0.3">
      <c r="A3" s="11"/>
      <c r="B3" s="3"/>
      <c r="C3" s="12"/>
      <c r="D3" s="13"/>
      <c r="E3" s="14"/>
    </row>
    <row r="4" spans="1:10" x14ac:dyDescent="0.3">
      <c r="A4" s="15" t="s">
        <v>4</v>
      </c>
      <c r="B4" s="16" t="s">
        <v>5</v>
      </c>
      <c r="C4" s="17" t="s">
        <v>6</v>
      </c>
      <c r="D4" s="18" t="s">
        <v>7</v>
      </c>
      <c r="E4" s="19" t="s">
        <v>8</v>
      </c>
      <c r="F4" s="20"/>
      <c r="G4" s="17" t="s">
        <v>6</v>
      </c>
      <c r="H4" s="18" t="s">
        <v>7</v>
      </c>
      <c r="I4" s="19" t="s">
        <v>8</v>
      </c>
      <c r="J4" s="20"/>
    </row>
    <row r="5" spans="1:10" x14ac:dyDescent="0.3">
      <c r="A5" s="11"/>
      <c r="B5" s="3"/>
      <c r="C5" s="12"/>
      <c r="D5" s="13"/>
      <c r="E5" s="14"/>
    </row>
    <row r="6" spans="1:10" x14ac:dyDescent="0.3">
      <c r="A6" s="21" t="s">
        <v>9</v>
      </c>
      <c r="B6" s="22" t="s">
        <v>10</v>
      </c>
      <c r="C6" s="12"/>
      <c r="D6" s="13"/>
      <c r="E6" s="14"/>
    </row>
    <row r="7" spans="1:10" x14ac:dyDescent="0.3">
      <c r="A7" s="11"/>
      <c r="B7" s="3"/>
      <c r="C7" s="12" t="s">
        <v>2</v>
      </c>
      <c r="D7" s="13"/>
      <c r="E7" s="14"/>
      <c r="G7" s="12" t="s">
        <v>3</v>
      </c>
    </row>
    <row r="8" spans="1:10" ht="28.8" x14ac:dyDescent="0.3">
      <c r="A8" s="23">
        <v>1</v>
      </c>
      <c r="B8" s="24" t="s">
        <v>11</v>
      </c>
      <c r="C8" s="17" t="s">
        <v>12</v>
      </c>
      <c r="D8" s="16">
        <v>1</v>
      </c>
      <c r="E8" s="25">
        <v>0</v>
      </c>
      <c r="F8" s="20">
        <f>D8*E8</f>
        <v>0</v>
      </c>
      <c r="G8" s="17" t="s">
        <v>12</v>
      </c>
      <c r="H8" s="16">
        <v>1</v>
      </c>
      <c r="I8" s="25">
        <v>0</v>
      </c>
      <c r="J8" s="20">
        <f>H8*I8</f>
        <v>0</v>
      </c>
    </row>
    <row r="9" spans="1:10" x14ac:dyDescent="0.3">
      <c r="A9" s="23">
        <v>2</v>
      </c>
      <c r="B9" s="24" t="s">
        <v>10</v>
      </c>
      <c r="C9" s="17" t="s">
        <v>12</v>
      </c>
      <c r="D9" s="16">
        <v>1</v>
      </c>
      <c r="E9" s="25">
        <v>0</v>
      </c>
      <c r="F9" s="20">
        <f>D9*E9</f>
        <v>0</v>
      </c>
      <c r="G9" s="17" t="s">
        <v>12</v>
      </c>
      <c r="H9" s="16">
        <v>1</v>
      </c>
      <c r="I9" s="25">
        <v>0</v>
      </c>
      <c r="J9" s="20">
        <f>H9*I9</f>
        <v>0</v>
      </c>
    </row>
    <row r="10" spans="1:10" x14ac:dyDescent="0.3">
      <c r="A10" s="23">
        <v>3</v>
      </c>
      <c r="B10" s="24" t="s">
        <v>13</v>
      </c>
      <c r="C10" s="17" t="s">
        <v>12</v>
      </c>
      <c r="D10" s="16">
        <v>1</v>
      </c>
      <c r="E10" s="25">
        <v>0</v>
      </c>
      <c r="F10" s="20">
        <f>D10*E10</f>
        <v>0</v>
      </c>
      <c r="G10" s="17" t="s">
        <v>12</v>
      </c>
      <c r="H10" s="16">
        <v>1</v>
      </c>
      <c r="I10" s="25">
        <v>0</v>
      </c>
      <c r="J10" s="20">
        <f>H10*I10</f>
        <v>0</v>
      </c>
    </row>
    <row r="11" spans="1:10" x14ac:dyDescent="0.3">
      <c r="A11" s="11"/>
      <c r="B11" s="3"/>
      <c r="C11" s="12"/>
      <c r="D11" s="13"/>
      <c r="E11" s="14"/>
    </row>
    <row r="12" spans="1:10" x14ac:dyDescent="0.3">
      <c r="A12" s="21" t="s">
        <v>14</v>
      </c>
      <c r="B12" s="22" t="s">
        <v>15</v>
      </c>
      <c r="C12" s="12"/>
      <c r="D12" s="13"/>
      <c r="E12" s="14"/>
    </row>
    <row r="13" spans="1:10" x14ac:dyDescent="0.3">
      <c r="A13" s="11"/>
      <c r="B13" s="3"/>
      <c r="C13" s="12" t="s">
        <v>2</v>
      </c>
      <c r="D13" s="13"/>
      <c r="E13" s="14"/>
      <c r="G13" s="12" t="s">
        <v>3</v>
      </c>
    </row>
    <row r="14" spans="1:10" ht="72" x14ac:dyDescent="0.3">
      <c r="A14" s="23">
        <v>1</v>
      </c>
      <c r="B14" s="24" t="s">
        <v>16</v>
      </c>
      <c r="C14" s="17" t="s">
        <v>17</v>
      </c>
      <c r="D14" s="16">
        <v>31</v>
      </c>
      <c r="E14" s="25">
        <v>0</v>
      </c>
      <c r="F14" s="20">
        <f t="shared" ref="F14:F19" si="0">D14*E14</f>
        <v>0</v>
      </c>
      <c r="G14" s="17" t="s">
        <v>17</v>
      </c>
      <c r="H14" s="16">
        <v>31</v>
      </c>
      <c r="I14" s="25">
        <v>0</v>
      </c>
      <c r="J14" s="20">
        <f t="shared" ref="J14:J19" si="1">H14*I14</f>
        <v>0</v>
      </c>
    </row>
    <row r="15" spans="1:10" ht="28.8" x14ac:dyDescent="0.3">
      <c r="A15" s="23">
        <v>2</v>
      </c>
      <c r="B15" s="24" t="s">
        <v>18</v>
      </c>
      <c r="C15" s="17" t="s">
        <v>17</v>
      </c>
      <c r="D15" s="16">
        <v>31</v>
      </c>
      <c r="E15" s="25">
        <v>0</v>
      </c>
      <c r="F15" s="20">
        <f t="shared" si="0"/>
        <v>0</v>
      </c>
      <c r="G15" s="17" t="s">
        <v>17</v>
      </c>
      <c r="H15" s="16">
        <v>31</v>
      </c>
      <c r="I15" s="25">
        <v>0</v>
      </c>
      <c r="J15" s="20">
        <f t="shared" si="1"/>
        <v>0</v>
      </c>
    </row>
    <row r="16" spans="1:10" ht="57.6" x14ac:dyDescent="0.3">
      <c r="A16" s="23">
        <v>3</v>
      </c>
      <c r="B16" s="24" t="s">
        <v>19</v>
      </c>
      <c r="C16" s="24" t="s">
        <v>20</v>
      </c>
      <c r="D16" s="26">
        <v>1</v>
      </c>
      <c r="E16" s="25">
        <v>0</v>
      </c>
      <c r="F16" s="20">
        <f t="shared" si="0"/>
        <v>0</v>
      </c>
      <c r="G16" s="24" t="s">
        <v>20</v>
      </c>
      <c r="H16" s="26">
        <v>1</v>
      </c>
      <c r="I16" s="25">
        <v>0</v>
      </c>
      <c r="J16" s="20">
        <f t="shared" si="1"/>
        <v>0</v>
      </c>
    </row>
    <row r="17" spans="1:10" ht="43.2" x14ac:dyDescent="0.3">
      <c r="A17" s="23">
        <v>4</v>
      </c>
      <c r="B17" s="24" t="s">
        <v>123</v>
      </c>
      <c r="C17" s="24" t="s">
        <v>20</v>
      </c>
      <c r="D17" s="26">
        <v>1</v>
      </c>
      <c r="E17" s="25">
        <v>0</v>
      </c>
      <c r="F17" s="20">
        <f t="shared" si="0"/>
        <v>0</v>
      </c>
      <c r="G17" s="24" t="s">
        <v>20</v>
      </c>
      <c r="H17" s="26">
        <v>1</v>
      </c>
      <c r="I17" s="25">
        <v>0</v>
      </c>
      <c r="J17" s="20">
        <f t="shared" si="1"/>
        <v>0</v>
      </c>
    </row>
    <row r="18" spans="1:10" x14ac:dyDescent="0.3">
      <c r="A18" s="23">
        <v>5</v>
      </c>
      <c r="B18" s="24" t="s">
        <v>124</v>
      </c>
      <c r="C18" s="24" t="s">
        <v>20</v>
      </c>
      <c r="D18" s="26">
        <v>1</v>
      </c>
      <c r="E18" s="25">
        <v>0</v>
      </c>
      <c r="F18" s="20">
        <f t="shared" ref="F18" si="2">D18*E18</f>
        <v>0</v>
      </c>
      <c r="G18" s="24" t="s">
        <v>20</v>
      </c>
      <c r="H18" s="26">
        <v>1</v>
      </c>
      <c r="I18" s="25">
        <v>0</v>
      </c>
      <c r="J18" s="20">
        <f t="shared" ref="J18" si="3">H18*I18</f>
        <v>0</v>
      </c>
    </row>
    <row r="19" spans="1:10" x14ac:dyDescent="0.3">
      <c r="A19" s="23">
        <v>6</v>
      </c>
      <c r="B19" s="24" t="s">
        <v>21</v>
      </c>
      <c r="C19" s="24" t="s">
        <v>20</v>
      </c>
      <c r="D19" s="26">
        <v>1</v>
      </c>
      <c r="E19" s="25">
        <v>0</v>
      </c>
      <c r="F19" s="20">
        <f t="shared" si="0"/>
        <v>0</v>
      </c>
      <c r="G19" s="24" t="s">
        <v>20</v>
      </c>
      <c r="H19" s="26">
        <v>1</v>
      </c>
      <c r="I19" s="25">
        <v>0</v>
      </c>
      <c r="J19" s="20">
        <f t="shared" si="1"/>
        <v>0</v>
      </c>
    </row>
    <row r="20" spans="1:10" x14ac:dyDescent="0.3">
      <c r="A20" s="3"/>
      <c r="B20" s="3"/>
      <c r="D20" s="3"/>
      <c r="E20" s="3"/>
      <c r="F20" s="3"/>
    </row>
    <row r="21" spans="1:10" s="28" customFormat="1" x14ac:dyDescent="0.3">
      <c r="A21" s="21" t="s">
        <v>22</v>
      </c>
      <c r="B21" s="27" t="s">
        <v>23</v>
      </c>
      <c r="C21" s="8"/>
      <c r="E21" s="29"/>
      <c r="F21" s="29"/>
      <c r="G21" s="30"/>
      <c r="H21" s="30"/>
    </row>
    <row r="22" spans="1:10" s="28" customFormat="1" x14ac:dyDescent="0.3">
      <c r="A22" s="21"/>
      <c r="B22" s="27"/>
      <c r="C22" s="8"/>
      <c r="E22" s="29"/>
      <c r="F22" s="29"/>
      <c r="G22" s="30"/>
      <c r="H22" s="30"/>
    </row>
    <row r="23" spans="1:10" s="13" customFormat="1" x14ac:dyDescent="0.3">
      <c r="A23" s="11"/>
      <c r="B23" s="3" t="s">
        <v>24</v>
      </c>
      <c r="C23" s="12" t="s">
        <v>2</v>
      </c>
      <c r="E23" s="14"/>
      <c r="F23" s="14"/>
      <c r="G23" s="12" t="s">
        <v>3</v>
      </c>
      <c r="H23" s="31"/>
    </row>
    <row r="24" spans="1:10" s="13" customFormat="1" ht="28.8" x14ac:dyDescent="0.3">
      <c r="A24" s="32">
        <v>1</v>
      </c>
      <c r="B24" s="24" t="s">
        <v>25</v>
      </c>
      <c r="C24" s="17" t="s">
        <v>17</v>
      </c>
      <c r="D24" s="16">
        <v>31</v>
      </c>
      <c r="E24" s="25">
        <v>0</v>
      </c>
      <c r="F24" s="20">
        <f>D24*E24</f>
        <v>0</v>
      </c>
      <c r="G24" s="17" t="s">
        <v>17</v>
      </c>
      <c r="H24" s="16">
        <v>31</v>
      </c>
      <c r="I24" s="25">
        <v>0</v>
      </c>
      <c r="J24" s="20">
        <f>H24*I24</f>
        <v>0</v>
      </c>
    </row>
    <row r="25" spans="1:10" s="13" customFormat="1" x14ac:dyDescent="0.3">
      <c r="A25" s="32">
        <v>2</v>
      </c>
      <c r="B25" s="24" t="s">
        <v>26</v>
      </c>
      <c r="C25" s="17" t="s">
        <v>17</v>
      </c>
      <c r="D25" s="16">
        <v>3</v>
      </c>
      <c r="E25" s="25">
        <v>0</v>
      </c>
      <c r="F25" s="20">
        <f>D25*E25</f>
        <v>0</v>
      </c>
      <c r="G25" s="17" t="s">
        <v>17</v>
      </c>
      <c r="H25" s="16">
        <v>3</v>
      </c>
      <c r="I25" s="25">
        <v>0</v>
      </c>
      <c r="J25" s="20">
        <f>H25*I25</f>
        <v>0</v>
      </c>
    </row>
    <row r="26" spans="1:10" s="13" customFormat="1" x14ac:dyDescent="0.3">
      <c r="A26" s="32">
        <v>3</v>
      </c>
      <c r="B26" s="24" t="s">
        <v>27</v>
      </c>
      <c r="C26" s="17" t="s">
        <v>17</v>
      </c>
      <c r="D26" s="16">
        <v>1</v>
      </c>
      <c r="E26" s="25">
        <v>0</v>
      </c>
      <c r="F26" s="20">
        <f>D26*E26</f>
        <v>0</v>
      </c>
      <c r="G26" s="17" t="s">
        <v>17</v>
      </c>
      <c r="H26" s="16">
        <v>1</v>
      </c>
      <c r="I26" s="25">
        <v>0</v>
      </c>
      <c r="J26" s="20">
        <f>H26*I26</f>
        <v>0</v>
      </c>
    </row>
    <row r="27" spans="1:10" s="13" customFormat="1" ht="28.8" x14ac:dyDescent="0.3">
      <c r="A27" s="32">
        <v>4</v>
      </c>
      <c r="B27" s="24" t="s">
        <v>28</v>
      </c>
      <c r="C27" s="17" t="s">
        <v>20</v>
      </c>
      <c r="D27" s="16">
        <v>1</v>
      </c>
      <c r="E27" s="25">
        <v>0</v>
      </c>
      <c r="F27" s="20">
        <f>D27*E27</f>
        <v>0</v>
      </c>
      <c r="G27" s="17" t="s">
        <v>17</v>
      </c>
      <c r="H27" s="16">
        <v>1</v>
      </c>
      <c r="I27" s="25">
        <v>0</v>
      </c>
      <c r="J27" s="20">
        <f>H27*I27</f>
        <v>0</v>
      </c>
    </row>
    <row r="28" spans="1:10" x14ac:dyDescent="0.3">
      <c r="A28" s="3"/>
      <c r="B28" s="3"/>
      <c r="D28" s="3"/>
      <c r="E28" s="3"/>
      <c r="F28" s="3"/>
    </row>
    <row r="29" spans="1:10" s="28" customFormat="1" x14ac:dyDescent="0.3">
      <c r="A29" s="21" t="s">
        <v>29</v>
      </c>
      <c r="B29" s="27" t="s">
        <v>30</v>
      </c>
      <c r="C29" s="8"/>
      <c r="E29" s="29"/>
      <c r="F29" s="29"/>
      <c r="G29" s="30"/>
      <c r="H29" s="30"/>
    </row>
    <row r="30" spans="1:10" s="28" customFormat="1" x14ac:dyDescent="0.3">
      <c r="A30" s="21"/>
      <c r="B30" s="27"/>
      <c r="C30" s="12" t="s">
        <v>2</v>
      </c>
      <c r="E30" s="29"/>
      <c r="F30" s="29"/>
      <c r="G30" s="12" t="s">
        <v>3</v>
      </c>
      <c r="H30" s="30"/>
    </row>
    <row r="31" spans="1:10" s="13" customFormat="1" x14ac:dyDescent="0.3">
      <c r="A31" s="11"/>
      <c r="B31" s="3" t="s">
        <v>24</v>
      </c>
      <c r="C31" s="12"/>
      <c r="E31" s="14"/>
      <c r="F31" s="14"/>
      <c r="G31" s="31"/>
      <c r="H31" s="31"/>
    </row>
    <row r="32" spans="1:10" s="13" customFormat="1" ht="43.2" x14ac:dyDescent="0.3">
      <c r="A32" s="32">
        <v>1</v>
      </c>
      <c r="B32" s="24" t="s">
        <v>31</v>
      </c>
      <c r="C32" s="17" t="s">
        <v>17</v>
      </c>
      <c r="D32" s="16">
        <v>1</v>
      </c>
      <c r="E32" s="25">
        <v>0</v>
      </c>
      <c r="F32" s="20">
        <f t="shared" ref="F32:F45" si="4">D32*E32</f>
        <v>0</v>
      </c>
      <c r="G32" s="17" t="s">
        <v>17</v>
      </c>
      <c r="H32" s="16">
        <v>1</v>
      </c>
      <c r="I32" s="25">
        <v>0</v>
      </c>
      <c r="J32" s="20">
        <f t="shared" ref="J32:J40" si="5">H32*I32</f>
        <v>0</v>
      </c>
    </row>
    <row r="33" spans="1:10" s="13" customFormat="1" x14ac:dyDescent="0.3">
      <c r="A33" s="32">
        <v>2</v>
      </c>
      <c r="B33" s="24" t="s">
        <v>32</v>
      </c>
      <c r="C33" s="17" t="s">
        <v>17</v>
      </c>
      <c r="D33" s="16">
        <v>1</v>
      </c>
      <c r="E33" s="25">
        <v>0</v>
      </c>
      <c r="F33" s="20">
        <f t="shared" si="4"/>
        <v>0</v>
      </c>
      <c r="G33" s="17" t="s">
        <v>17</v>
      </c>
      <c r="H33" s="16">
        <v>1</v>
      </c>
      <c r="I33" s="25">
        <v>0</v>
      </c>
      <c r="J33" s="20">
        <f t="shared" si="5"/>
        <v>0</v>
      </c>
    </row>
    <row r="34" spans="1:10" s="13" customFormat="1" x14ac:dyDescent="0.3">
      <c r="A34" s="32">
        <v>3</v>
      </c>
      <c r="B34" s="33" t="s">
        <v>33</v>
      </c>
      <c r="C34" s="17" t="s">
        <v>17</v>
      </c>
      <c r="D34" s="16">
        <v>1</v>
      </c>
      <c r="E34" s="25">
        <v>0</v>
      </c>
      <c r="F34" s="20">
        <f t="shared" si="4"/>
        <v>0</v>
      </c>
      <c r="G34" s="17" t="s">
        <v>17</v>
      </c>
      <c r="H34" s="16">
        <v>1</v>
      </c>
      <c r="I34" s="25">
        <v>0</v>
      </c>
      <c r="J34" s="20">
        <f t="shared" si="5"/>
        <v>0</v>
      </c>
    </row>
    <row r="35" spans="1:10" s="13" customFormat="1" x14ac:dyDescent="0.3">
      <c r="A35" s="32">
        <v>4</v>
      </c>
      <c r="B35" s="24" t="s">
        <v>34</v>
      </c>
      <c r="C35" s="17" t="s">
        <v>17</v>
      </c>
      <c r="D35" s="16">
        <v>1</v>
      </c>
      <c r="E35" s="25">
        <v>0</v>
      </c>
      <c r="F35" s="20">
        <f t="shared" si="4"/>
        <v>0</v>
      </c>
      <c r="G35" s="17" t="s">
        <v>17</v>
      </c>
      <c r="H35" s="16">
        <v>1</v>
      </c>
      <c r="I35" s="25">
        <v>0</v>
      </c>
      <c r="J35" s="20">
        <f t="shared" si="5"/>
        <v>0</v>
      </c>
    </row>
    <row r="36" spans="1:10" s="13" customFormat="1" x14ac:dyDescent="0.3">
      <c r="A36" s="32">
        <v>5</v>
      </c>
      <c r="B36" s="24" t="s">
        <v>35</v>
      </c>
      <c r="C36" s="17" t="s">
        <v>17</v>
      </c>
      <c r="D36" s="16">
        <v>1</v>
      </c>
      <c r="E36" s="25">
        <v>0</v>
      </c>
      <c r="F36" s="20">
        <f t="shared" si="4"/>
        <v>0</v>
      </c>
      <c r="G36" s="17" t="s">
        <v>17</v>
      </c>
      <c r="H36" s="16">
        <v>1</v>
      </c>
      <c r="I36" s="25">
        <v>0</v>
      </c>
      <c r="J36" s="20">
        <f t="shared" si="5"/>
        <v>0</v>
      </c>
    </row>
    <row r="37" spans="1:10" s="13" customFormat="1" ht="43.2" x14ac:dyDescent="0.3">
      <c r="A37" s="32">
        <v>6</v>
      </c>
      <c r="B37" s="24" t="s">
        <v>36</v>
      </c>
      <c r="C37" s="17" t="s">
        <v>17</v>
      </c>
      <c r="D37" s="16">
        <v>1</v>
      </c>
      <c r="E37" s="25">
        <v>0</v>
      </c>
      <c r="F37" s="20">
        <f t="shared" si="4"/>
        <v>0</v>
      </c>
      <c r="G37" s="17" t="s">
        <v>17</v>
      </c>
      <c r="H37" s="16">
        <v>1</v>
      </c>
      <c r="I37" s="25">
        <v>0</v>
      </c>
      <c r="J37" s="20">
        <f t="shared" si="5"/>
        <v>0</v>
      </c>
    </row>
    <row r="38" spans="1:10" s="13" customFormat="1" x14ac:dyDescent="0.3">
      <c r="A38" s="32">
        <v>7</v>
      </c>
      <c r="B38" s="24" t="s">
        <v>37</v>
      </c>
      <c r="C38" s="17" t="s">
        <v>17</v>
      </c>
      <c r="D38" s="16">
        <v>1</v>
      </c>
      <c r="E38" s="25">
        <v>0</v>
      </c>
      <c r="F38" s="20">
        <f t="shared" si="4"/>
        <v>0</v>
      </c>
      <c r="G38" s="17" t="s">
        <v>17</v>
      </c>
      <c r="H38" s="16">
        <v>1</v>
      </c>
      <c r="I38" s="25">
        <v>0</v>
      </c>
      <c r="J38" s="20">
        <f t="shared" si="5"/>
        <v>0</v>
      </c>
    </row>
    <row r="39" spans="1:10" s="13" customFormat="1" x14ac:dyDescent="0.3">
      <c r="A39" s="32">
        <v>8</v>
      </c>
      <c r="B39" s="24" t="s">
        <v>38</v>
      </c>
      <c r="C39" s="17" t="s">
        <v>17</v>
      </c>
      <c r="D39" s="16">
        <v>1</v>
      </c>
      <c r="E39" s="25">
        <v>0</v>
      </c>
      <c r="F39" s="20">
        <f t="shared" si="4"/>
        <v>0</v>
      </c>
      <c r="G39" s="17" t="s">
        <v>17</v>
      </c>
      <c r="H39" s="16">
        <v>1</v>
      </c>
      <c r="I39" s="25">
        <v>0</v>
      </c>
      <c r="J39" s="20">
        <f t="shared" si="5"/>
        <v>0</v>
      </c>
    </row>
    <row r="40" spans="1:10" s="13" customFormat="1" x14ac:dyDescent="0.3">
      <c r="A40" s="32">
        <v>9</v>
      </c>
      <c r="B40" s="24" t="s">
        <v>39</v>
      </c>
      <c r="C40" s="17" t="s">
        <v>17</v>
      </c>
      <c r="D40" s="16">
        <v>1</v>
      </c>
      <c r="E40" s="25">
        <v>0</v>
      </c>
      <c r="F40" s="20">
        <f t="shared" si="4"/>
        <v>0</v>
      </c>
      <c r="G40" s="17" t="s">
        <v>17</v>
      </c>
      <c r="H40" s="16">
        <v>1</v>
      </c>
      <c r="I40" s="25">
        <v>0</v>
      </c>
      <c r="J40" s="20">
        <f t="shared" si="5"/>
        <v>0</v>
      </c>
    </row>
    <row r="41" spans="1:10" s="13" customFormat="1" x14ac:dyDescent="0.3">
      <c r="A41" s="32">
        <v>10</v>
      </c>
      <c r="B41" s="24" t="s">
        <v>40</v>
      </c>
      <c r="C41" s="17" t="s">
        <v>17</v>
      </c>
      <c r="D41" s="16">
        <v>1</v>
      </c>
      <c r="E41" s="25">
        <v>0</v>
      </c>
      <c r="F41" s="20">
        <f>D41*E41</f>
        <v>0</v>
      </c>
      <c r="G41" s="17" t="s">
        <v>17</v>
      </c>
      <c r="H41" s="16">
        <v>1</v>
      </c>
      <c r="I41" s="25">
        <v>0</v>
      </c>
      <c r="J41" s="20">
        <f>H41*I41</f>
        <v>0</v>
      </c>
    </row>
    <row r="42" spans="1:10" s="13" customFormat="1" x14ac:dyDescent="0.3">
      <c r="A42" s="32">
        <v>11</v>
      </c>
      <c r="B42" s="24" t="s">
        <v>112</v>
      </c>
      <c r="C42" s="17" t="s">
        <v>20</v>
      </c>
      <c r="D42" s="16">
        <v>1</v>
      </c>
      <c r="E42" s="25">
        <v>0</v>
      </c>
      <c r="F42" s="20">
        <f>D42*E42</f>
        <v>0</v>
      </c>
      <c r="G42" s="17" t="s">
        <v>20</v>
      </c>
      <c r="H42" s="16">
        <v>1</v>
      </c>
      <c r="I42" s="25">
        <v>0</v>
      </c>
      <c r="J42" s="20">
        <f>H42*I42</f>
        <v>0</v>
      </c>
    </row>
    <row r="43" spans="1:10" s="13" customFormat="1" ht="28.8" x14ac:dyDescent="0.3">
      <c r="A43" s="32">
        <v>12</v>
      </c>
      <c r="B43" s="34" t="s">
        <v>41</v>
      </c>
      <c r="C43" s="17" t="s">
        <v>17</v>
      </c>
      <c r="D43" s="35">
        <v>3</v>
      </c>
      <c r="E43" s="25">
        <v>0</v>
      </c>
      <c r="F43" s="36">
        <f t="shared" si="4"/>
        <v>0</v>
      </c>
      <c r="G43" s="17" t="s">
        <v>17</v>
      </c>
      <c r="H43" s="35">
        <v>3</v>
      </c>
      <c r="I43" s="25">
        <v>0</v>
      </c>
      <c r="J43" s="36">
        <f t="shared" ref="J43:J45" si="6">H43*I43</f>
        <v>0</v>
      </c>
    </row>
    <row r="44" spans="1:10" s="13" customFormat="1" x14ac:dyDescent="0.3">
      <c r="A44" s="32">
        <v>13</v>
      </c>
      <c r="B44" s="34" t="s">
        <v>42</v>
      </c>
      <c r="C44" s="17" t="s">
        <v>20</v>
      </c>
      <c r="D44" s="16">
        <v>1</v>
      </c>
      <c r="E44" s="25">
        <v>0</v>
      </c>
      <c r="F44" s="20">
        <f t="shared" si="4"/>
        <v>0</v>
      </c>
      <c r="G44" s="17" t="s">
        <v>20</v>
      </c>
      <c r="H44" s="16">
        <v>1</v>
      </c>
      <c r="I44" s="25">
        <v>0</v>
      </c>
      <c r="J44" s="20">
        <f t="shared" si="6"/>
        <v>0</v>
      </c>
    </row>
    <row r="45" spans="1:10" s="13" customFormat="1" x14ac:dyDescent="0.3">
      <c r="A45" s="32">
        <v>14</v>
      </c>
      <c r="B45" s="34" t="s">
        <v>43</v>
      </c>
      <c r="C45" s="17" t="s">
        <v>20</v>
      </c>
      <c r="D45" s="16">
        <v>1</v>
      </c>
      <c r="E45" s="25">
        <v>0</v>
      </c>
      <c r="F45" s="20">
        <f t="shared" si="4"/>
        <v>0</v>
      </c>
      <c r="G45" s="17" t="s">
        <v>20</v>
      </c>
      <c r="H45" s="16">
        <v>1</v>
      </c>
      <c r="I45" s="25">
        <v>0</v>
      </c>
      <c r="J45" s="20">
        <f t="shared" si="6"/>
        <v>0</v>
      </c>
    </row>
    <row r="46" spans="1:10" s="13" customFormat="1" x14ac:dyDescent="0.3">
      <c r="A46" s="11"/>
      <c r="B46" s="37"/>
      <c r="C46" s="12"/>
      <c r="E46" s="14"/>
      <c r="F46" s="5"/>
      <c r="G46" s="31"/>
      <c r="H46" s="31"/>
    </row>
    <row r="47" spans="1:10" s="28" customFormat="1" x14ac:dyDescent="0.3">
      <c r="A47" s="21" t="s">
        <v>44</v>
      </c>
      <c r="B47" s="27" t="s">
        <v>45</v>
      </c>
      <c r="C47" s="8"/>
      <c r="E47" s="29"/>
      <c r="F47" s="29"/>
      <c r="G47" s="30"/>
      <c r="H47" s="30"/>
    </row>
    <row r="48" spans="1:10" s="13" customFormat="1" x14ac:dyDescent="0.3">
      <c r="A48" s="11"/>
      <c r="B48" s="38"/>
      <c r="C48" s="12" t="s">
        <v>2</v>
      </c>
      <c r="E48" s="14"/>
      <c r="F48" s="14"/>
      <c r="G48" s="12" t="s">
        <v>3</v>
      </c>
      <c r="H48" s="31"/>
    </row>
    <row r="49" spans="1:10" s="13" customFormat="1" ht="43.2" x14ac:dyDescent="0.3">
      <c r="A49" s="32">
        <v>1</v>
      </c>
      <c r="B49" s="24" t="s">
        <v>46</v>
      </c>
      <c r="C49" s="17" t="s">
        <v>17</v>
      </c>
      <c r="D49" s="16">
        <v>1</v>
      </c>
      <c r="E49" s="25">
        <v>0</v>
      </c>
      <c r="F49" s="20">
        <f t="shared" ref="F49:F68" si="7">D49*E49</f>
        <v>0</v>
      </c>
      <c r="G49" s="17" t="s">
        <v>17</v>
      </c>
      <c r="H49" s="16">
        <v>1</v>
      </c>
      <c r="I49" s="25">
        <v>0</v>
      </c>
      <c r="J49" s="20">
        <f t="shared" ref="J49:J50" si="8">H49*I49</f>
        <v>0</v>
      </c>
    </row>
    <row r="50" spans="1:10" s="13" customFormat="1" x14ac:dyDescent="0.3">
      <c r="A50" s="32">
        <v>2</v>
      </c>
      <c r="B50" s="24" t="s">
        <v>32</v>
      </c>
      <c r="C50" s="17" t="s">
        <v>17</v>
      </c>
      <c r="D50" s="16">
        <v>1</v>
      </c>
      <c r="E50" s="25">
        <v>0</v>
      </c>
      <c r="F50" s="20">
        <f t="shared" si="7"/>
        <v>0</v>
      </c>
      <c r="G50" s="17" t="s">
        <v>17</v>
      </c>
      <c r="H50" s="16">
        <v>1</v>
      </c>
      <c r="I50" s="25">
        <v>0</v>
      </c>
      <c r="J50" s="20">
        <f t="shared" si="8"/>
        <v>0</v>
      </c>
    </row>
    <row r="51" spans="1:10" s="13" customFormat="1" x14ac:dyDescent="0.3">
      <c r="A51" s="32">
        <v>3</v>
      </c>
      <c r="B51" s="24" t="s">
        <v>47</v>
      </c>
      <c r="C51" s="16" t="s">
        <v>17</v>
      </c>
      <c r="D51" s="16">
        <v>2</v>
      </c>
      <c r="E51" s="25">
        <v>0</v>
      </c>
      <c r="F51" s="20">
        <f>D51*E51</f>
        <v>0</v>
      </c>
      <c r="G51" s="16" t="s">
        <v>17</v>
      </c>
      <c r="H51" s="16">
        <v>2</v>
      </c>
      <c r="I51" s="25">
        <v>0</v>
      </c>
      <c r="J51" s="20">
        <f>H51*I51</f>
        <v>0</v>
      </c>
    </row>
    <row r="52" spans="1:10" s="13" customFormat="1" x14ac:dyDescent="0.3">
      <c r="A52" s="32">
        <v>4</v>
      </c>
      <c r="B52" s="24" t="s">
        <v>48</v>
      </c>
      <c r="C52" s="16" t="s">
        <v>17</v>
      </c>
      <c r="D52" s="16">
        <v>2</v>
      </c>
      <c r="E52" s="25">
        <v>0</v>
      </c>
      <c r="F52" s="20">
        <f>D52*E52</f>
        <v>0</v>
      </c>
      <c r="G52" s="16" t="s">
        <v>17</v>
      </c>
      <c r="H52" s="16">
        <v>2</v>
      </c>
      <c r="I52" s="25">
        <v>0</v>
      </c>
      <c r="J52" s="20">
        <f>H52*I52</f>
        <v>0</v>
      </c>
    </row>
    <row r="53" spans="1:10" s="13" customFormat="1" ht="43.2" x14ac:dyDescent="0.3">
      <c r="A53" s="32">
        <v>5</v>
      </c>
      <c r="B53" s="24" t="s">
        <v>49</v>
      </c>
      <c r="C53" s="17" t="s">
        <v>17</v>
      </c>
      <c r="D53" s="16">
        <v>1</v>
      </c>
      <c r="E53" s="25">
        <v>0</v>
      </c>
      <c r="F53" s="20">
        <f>D53*E53</f>
        <v>0</v>
      </c>
      <c r="G53" s="17" t="s">
        <v>17</v>
      </c>
      <c r="H53" s="16">
        <v>1</v>
      </c>
      <c r="I53" s="25">
        <v>0</v>
      </c>
      <c r="J53" s="20">
        <f>H53*I53</f>
        <v>0</v>
      </c>
    </row>
    <row r="54" spans="1:10" s="13" customFormat="1" x14ac:dyDescent="0.3">
      <c r="A54" s="32">
        <v>6</v>
      </c>
      <c r="B54" s="24" t="s">
        <v>50</v>
      </c>
      <c r="C54" s="17" t="s">
        <v>17</v>
      </c>
      <c r="D54" s="16">
        <v>1</v>
      </c>
      <c r="E54" s="25">
        <v>0</v>
      </c>
      <c r="F54" s="20">
        <f>D54*E54</f>
        <v>0</v>
      </c>
      <c r="G54" s="17" t="s">
        <v>17</v>
      </c>
      <c r="H54" s="16">
        <v>1</v>
      </c>
      <c r="I54" s="25">
        <v>0</v>
      </c>
      <c r="J54" s="20">
        <f>H54*I54</f>
        <v>0</v>
      </c>
    </row>
    <row r="55" spans="1:10" s="13" customFormat="1" x14ac:dyDescent="0.3">
      <c r="A55" s="32">
        <v>7</v>
      </c>
      <c r="B55" s="24" t="s">
        <v>51</v>
      </c>
      <c r="C55" s="17" t="s">
        <v>17</v>
      </c>
      <c r="D55" s="16">
        <v>1</v>
      </c>
      <c r="E55" s="25">
        <v>0</v>
      </c>
      <c r="F55" s="20">
        <f>D55*E55</f>
        <v>0</v>
      </c>
      <c r="G55" s="17" t="s">
        <v>17</v>
      </c>
      <c r="H55" s="16">
        <v>1</v>
      </c>
      <c r="I55" s="25">
        <v>0</v>
      </c>
      <c r="J55" s="20">
        <f>H55*I55</f>
        <v>0</v>
      </c>
    </row>
    <row r="56" spans="1:10" s="13" customFormat="1" ht="28.8" x14ac:dyDescent="0.3">
      <c r="A56" s="32">
        <v>8</v>
      </c>
      <c r="B56" s="24" t="s">
        <v>52</v>
      </c>
      <c r="C56" s="17" t="s">
        <v>20</v>
      </c>
      <c r="D56" s="16">
        <v>1</v>
      </c>
      <c r="E56" s="25">
        <v>0</v>
      </c>
      <c r="F56" s="20">
        <f t="shared" si="7"/>
        <v>0</v>
      </c>
      <c r="G56" s="17" t="s">
        <v>20</v>
      </c>
      <c r="H56" s="16">
        <v>1</v>
      </c>
      <c r="I56" s="25">
        <v>0</v>
      </c>
      <c r="J56" s="20">
        <f t="shared" ref="J56:J65" si="9">H56*I56</f>
        <v>0</v>
      </c>
    </row>
    <row r="57" spans="1:10" s="13" customFormat="1" x14ac:dyDescent="0.3">
      <c r="A57" s="32">
        <v>9</v>
      </c>
      <c r="B57" s="24" t="s">
        <v>53</v>
      </c>
      <c r="C57" s="17" t="s">
        <v>20</v>
      </c>
      <c r="D57" s="16">
        <v>1</v>
      </c>
      <c r="E57" s="25">
        <v>0</v>
      </c>
      <c r="F57" s="20">
        <f t="shared" si="7"/>
        <v>0</v>
      </c>
      <c r="G57" s="17" t="s">
        <v>20</v>
      </c>
      <c r="H57" s="16">
        <v>1</v>
      </c>
      <c r="I57" s="25">
        <v>0</v>
      </c>
      <c r="J57" s="20">
        <f t="shared" si="9"/>
        <v>0</v>
      </c>
    </row>
    <row r="58" spans="1:10" s="13" customFormat="1" x14ac:dyDescent="0.3">
      <c r="A58" s="32">
        <v>10</v>
      </c>
      <c r="B58" s="24" t="s">
        <v>54</v>
      </c>
      <c r="C58" s="17" t="s">
        <v>20</v>
      </c>
      <c r="D58" s="16">
        <v>1</v>
      </c>
      <c r="E58" s="25">
        <v>0</v>
      </c>
      <c r="F58" s="20">
        <f t="shared" si="7"/>
        <v>0</v>
      </c>
      <c r="G58" s="17" t="s">
        <v>20</v>
      </c>
      <c r="H58" s="16">
        <v>1</v>
      </c>
      <c r="I58" s="25">
        <v>0</v>
      </c>
      <c r="J58" s="20">
        <f t="shared" si="9"/>
        <v>0</v>
      </c>
    </row>
    <row r="59" spans="1:10" s="13" customFormat="1" x14ac:dyDescent="0.3">
      <c r="A59" s="32">
        <v>11</v>
      </c>
      <c r="B59" s="24" t="s">
        <v>38</v>
      </c>
      <c r="C59" s="17" t="s">
        <v>17</v>
      </c>
      <c r="D59" s="16">
        <v>1</v>
      </c>
      <c r="E59" s="25">
        <v>0</v>
      </c>
      <c r="F59" s="20">
        <f t="shared" si="7"/>
        <v>0</v>
      </c>
      <c r="G59" s="17" t="s">
        <v>17</v>
      </c>
      <c r="H59" s="16">
        <v>1</v>
      </c>
      <c r="I59" s="25">
        <v>0</v>
      </c>
      <c r="J59" s="20">
        <f t="shared" si="9"/>
        <v>0</v>
      </c>
    </row>
    <row r="60" spans="1:10" s="13" customFormat="1" x14ac:dyDescent="0.3">
      <c r="A60" s="32">
        <v>12</v>
      </c>
      <c r="B60" s="24" t="s">
        <v>55</v>
      </c>
      <c r="C60" s="17" t="s">
        <v>17</v>
      </c>
      <c r="D60" s="16">
        <v>1</v>
      </c>
      <c r="E60" s="25">
        <v>0</v>
      </c>
      <c r="F60" s="20">
        <f t="shared" si="7"/>
        <v>0</v>
      </c>
      <c r="G60" s="17" t="s">
        <v>17</v>
      </c>
      <c r="H60" s="16">
        <v>1</v>
      </c>
      <c r="I60" s="25">
        <v>0</v>
      </c>
      <c r="J60" s="20">
        <f t="shared" si="9"/>
        <v>0</v>
      </c>
    </row>
    <row r="61" spans="1:10" s="13" customFormat="1" x14ac:dyDescent="0.3">
      <c r="A61" s="32">
        <v>13</v>
      </c>
      <c r="B61" s="24" t="s">
        <v>56</v>
      </c>
      <c r="C61" s="17" t="s">
        <v>17</v>
      </c>
      <c r="D61" s="16">
        <v>3</v>
      </c>
      <c r="E61" s="25">
        <v>0</v>
      </c>
      <c r="F61" s="20">
        <f t="shared" si="7"/>
        <v>0</v>
      </c>
      <c r="G61" s="17" t="s">
        <v>17</v>
      </c>
      <c r="H61" s="16">
        <v>3</v>
      </c>
      <c r="I61" s="25">
        <v>0</v>
      </c>
      <c r="J61" s="20">
        <f t="shared" si="9"/>
        <v>0</v>
      </c>
    </row>
    <row r="62" spans="1:10" s="13" customFormat="1" x14ac:dyDescent="0.3">
      <c r="A62" s="32">
        <v>14</v>
      </c>
      <c r="B62" s="34" t="s">
        <v>57</v>
      </c>
      <c r="C62" s="17" t="s">
        <v>17</v>
      </c>
      <c r="D62" s="35">
        <v>4</v>
      </c>
      <c r="E62" s="25">
        <v>0</v>
      </c>
      <c r="F62" s="36">
        <f t="shared" si="7"/>
        <v>0</v>
      </c>
      <c r="G62" s="17" t="s">
        <v>17</v>
      </c>
      <c r="H62" s="35">
        <v>4</v>
      </c>
      <c r="I62" s="25">
        <v>0</v>
      </c>
      <c r="J62" s="36">
        <f t="shared" si="9"/>
        <v>0</v>
      </c>
    </row>
    <row r="63" spans="1:10" s="13" customFormat="1" x14ac:dyDescent="0.3">
      <c r="A63" s="32">
        <v>15</v>
      </c>
      <c r="B63" s="34" t="s">
        <v>58</v>
      </c>
      <c r="C63" s="17" t="s">
        <v>17</v>
      </c>
      <c r="D63" s="35">
        <v>4</v>
      </c>
      <c r="E63" s="25">
        <v>0</v>
      </c>
      <c r="F63" s="36">
        <f t="shared" si="7"/>
        <v>0</v>
      </c>
      <c r="G63" s="17" t="s">
        <v>17</v>
      </c>
      <c r="H63" s="35">
        <v>4</v>
      </c>
      <c r="I63" s="25">
        <v>0</v>
      </c>
      <c r="J63" s="36">
        <f t="shared" si="9"/>
        <v>0</v>
      </c>
    </row>
    <row r="64" spans="1:10" s="13" customFormat="1" x14ac:dyDescent="0.3">
      <c r="A64" s="32">
        <v>16</v>
      </c>
      <c r="B64" s="34" t="s">
        <v>59</v>
      </c>
      <c r="C64" s="17" t="s">
        <v>17</v>
      </c>
      <c r="D64" s="35">
        <v>4</v>
      </c>
      <c r="E64" s="25">
        <v>0</v>
      </c>
      <c r="F64" s="36">
        <f t="shared" si="7"/>
        <v>0</v>
      </c>
      <c r="G64" s="17" t="s">
        <v>17</v>
      </c>
      <c r="H64" s="35">
        <v>4</v>
      </c>
      <c r="I64" s="25">
        <v>0</v>
      </c>
      <c r="J64" s="36">
        <f t="shared" si="9"/>
        <v>0</v>
      </c>
    </row>
    <row r="65" spans="1:10" s="13" customFormat="1" x14ac:dyDescent="0.3">
      <c r="A65" s="32">
        <v>17</v>
      </c>
      <c r="B65" s="34" t="s">
        <v>60</v>
      </c>
      <c r="C65" s="17" t="s">
        <v>17</v>
      </c>
      <c r="D65" s="35">
        <v>3</v>
      </c>
      <c r="E65" s="25">
        <v>0</v>
      </c>
      <c r="F65" s="36">
        <f t="shared" si="7"/>
        <v>0</v>
      </c>
      <c r="G65" s="17" t="s">
        <v>17</v>
      </c>
      <c r="H65" s="35">
        <v>3</v>
      </c>
      <c r="I65" s="25">
        <v>0</v>
      </c>
      <c r="J65" s="36">
        <f t="shared" si="9"/>
        <v>0</v>
      </c>
    </row>
    <row r="66" spans="1:10" s="13" customFormat="1" ht="28.8" x14ac:dyDescent="0.3">
      <c r="A66" s="32">
        <v>18</v>
      </c>
      <c r="B66" s="34" t="s">
        <v>41</v>
      </c>
      <c r="C66" s="17" t="s">
        <v>17</v>
      </c>
      <c r="D66" s="35">
        <v>6</v>
      </c>
      <c r="E66" s="25">
        <v>0</v>
      </c>
      <c r="F66" s="36">
        <f>D66*E66</f>
        <v>0</v>
      </c>
      <c r="G66" s="17" t="s">
        <v>17</v>
      </c>
      <c r="H66" s="35">
        <v>6</v>
      </c>
      <c r="I66" s="25">
        <v>0</v>
      </c>
      <c r="J66" s="36">
        <f>H66*I66</f>
        <v>0</v>
      </c>
    </row>
    <row r="67" spans="1:10" s="13" customFormat="1" x14ac:dyDescent="0.3">
      <c r="A67" s="32">
        <v>19</v>
      </c>
      <c r="B67" s="34" t="s">
        <v>61</v>
      </c>
      <c r="C67" s="17" t="s">
        <v>20</v>
      </c>
      <c r="D67" s="16">
        <v>1</v>
      </c>
      <c r="E67" s="25">
        <v>0</v>
      </c>
      <c r="F67" s="20">
        <f t="shared" si="7"/>
        <v>0</v>
      </c>
      <c r="G67" s="17" t="s">
        <v>20</v>
      </c>
      <c r="H67" s="16">
        <v>1</v>
      </c>
      <c r="I67" s="25">
        <v>0</v>
      </c>
      <c r="J67" s="20">
        <f t="shared" ref="J67:J68" si="10">H67*I67</f>
        <v>0</v>
      </c>
    </row>
    <row r="68" spans="1:10" s="13" customFormat="1" x14ac:dyDescent="0.3">
      <c r="A68" s="32">
        <v>20</v>
      </c>
      <c r="B68" s="34" t="s">
        <v>43</v>
      </c>
      <c r="C68" s="17" t="s">
        <v>20</v>
      </c>
      <c r="D68" s="16">
        <v>1</v>
      </c>
      <c r="E68" s="25">
        <v>0</v>
      </c>
      <c r="F68" s="20">
        <f t="shared" si="7"/>
        <v>0</v>
      </c>
      <c r="G68" s="17" t="s">
        <v>20</v>
      </c>
      <c r="H68" s="16">
        <v>1</v>
      </c>
      <c r="I68" s="25">
        <v>0</v>
      </c>
      <c r="J68" s="20">
        <f t="shared" si="10"/>
        <v>0</v>
      </c>
    </row>
    <row r="69" spans="1:10" x14ac:dyDescent="0.3">
      <c r="A69" s="3"/>
      <c r="B69" s="3"/>
      <c r="D69" s="3"/>
      <c r="E69" s="3"/>
      <c r="F69" s="39"/>
    </row>
    <row r="70" spans="1:10" s="28" customFormat="1" x14ac:dyDescent="0.3">
      <c r="A70" s="21" t="s">
        <v>62</v>
      </c>
      <c r="B70" s="27" t="s">
        <v>63</v>
      </c>
      <c r="C70" s="8"/>
      <c r="E70" s="29"/>
      <c r="F70" s="29"/>
      <c r="G70" s="30"/>
      <c r="H70" s="30"/>
    </row>
    <row r="71" spans="1:10" s="13" customFormat="1" x14ac:dyDescent="0.3">
      <c r="A71" s="11"/>
      <c r="B71" s="3"/>
      <c r="C71" s="12" t="s">
        <v>2</v>
      </c>
      <c r="E71" s="14"/>
      <c r="F71" s="14"/>
      <c r="G71" s="12" t="s">
        <v>3</v>
      </c>
      <c r="H71" s="31"/>
    </row>
    <row r="72" spans="1:10" s="13" customFormat="1" ht="43.2" x14ac:dyDescent="0.3">
      <c r="A72" s="32">
        <v>1</v>
      </c>
      <c r="B72" s="24" t="s">
        <v>64</v>
      </c>
      <c r="C72" s="17" t="s">
        <v>17</v>
      </c>
      <c r="D72" s="16">
        <v>1</v>
      </c>
      <c r="E72" s="25">
        <v>0</v>
      </c>
      <c r="F72" s="20">
        <f t="shared" ref="F72:F78" si="11">D72*E72</f>
        <v>0</v>
      </c>
      <c r="G72" s="17" t="s">
        <v>17</v>
      </c>
      <c r="H72" s="16">
        <v>1</v>
      </c>
      <c r="I72" s="25">
        <v>0</v>
      </c>
      <c r="J72" s="20">
        <f t="shared" ref="J72:J78" si="12">H72*I72</f>
        <v>0</v>
      </c>
    </row>
    <row r="73" spans="1:10" s="13" customFormat="1" x14ac:dyDescent="0.3">
      <c r="A73" s="32">
        <v>2</v>
      </c>
      <c r="B73" s="24" t="s">
        <v>65</v>
      </c>
      <c r="C73" s="17" t="s">
        <v>17</v>
      </c>
      <c r="D73" s="16">
        <v>1</v>
      </c>
      <c r="E73" s="25">
        <v>0</v>
      </c>
      <c r="F73" s="20">
        <f t="shared" si="11"/>
        <v>0</v>
      </c>
      <c r="G73" s="17" t="s">
        <v>17</v>
      </c>
      <c r="H73" s="16">
        <v>1</v>
      </c>
      <c r="I73" s="25">
        <v>0</v>
      </c>
      <c r="J73" s="20">
        <f t="shared" si="12"/>
        <v>0</v>
      </c>
    </row>
    <row r="74" spans="1:10" s="13" customFormat="1" x14ac:dyDescent="0.3">
      <c r="A74" s="32">
        <v>3</v>
      </c>
      <c r="B74" s="24" t="s">
        <v>38</v>
      </c>
      <c r="C74" s="17" t="s">
        <v>17</v>
      </c>
      <c r="D74" s="16">
        <v>1</v>
      </c>
      <c r="E74" s="25">
        <v>0</v>
      </c>
      <c r="F74" s="20">
        <f t="shared" si="11"/>
        <v>0</v>
      </c>
      <c r="G74" s="17" t="s">
        <v>17</v>
      </c>
      <c r="H74" s="16">
        <v>1</v>
      </c>
      <c r="I74" s="25">
        <v>0</v>
      </c>
      <c r="J74" s="20">
        <f t="shared" si="12"/>
        <v>0</v>
      </c>
    </row>
    <row r="75" spans="1:10" s="13" customFormat="1" x14ac:dyDescent="0.3">
      <c r="A75" s="32">
        <v>4</v>
      </c>
      <c r="B75" s="24" t="s">
        <v>56</v>
      </c>
      <c r="C75" s="17" t="s">
        <v>17</v>
      </c>
      <c r="D75" s="16">
        <v>3</v>
      </c>
      <c r="E75" s="25">
        <v>0</v>
      </c>
      <c r="F75" s="20">
        <f t="shared" si="11"/>
        <v>0</v>
      </c>
      <c r="G75" s="17" t="s">
        <v>17</v>
      </c>
      <c r="H75" s="16">
        <v>3</v>
      </c>
      <c r="I75" s="25">
        <v>0</v>
      </c>
      <c r="J75" s="20">
        <f t="shared" si="12"/>
        <v>0</v>
      </c>
    </row>
    <row r="76" spans="1:10" s="13" customFormat="1" x14ac:dyDescent="0.3">
      <c r="A76" s="32">
        <v>5</v>
      </c>
      <c r="B76" s="24" t="s">
        <v>55</v>
      </c>
      <c r="C76" s="17" t="s">
        <v>17</v>
      </c>
      <c r="D76" s="16">
        <v>1</v>
      </c>
      <c r="E76" s="25">
        <v>0</v>
      </c>
      <c r="F76" s="20">
        <f t="shared" si="11"/>
        <v>0</v>
      </c>
      <c r="G76" s="17" t="s">
        <v>17</v>
      </c>
      <c r="H76" s="16">
        <v>1</v>
      </c>
      <c r="I76" s="25">
        <v>0</v>
      </c>
      <c r="J76" s="20">
        <f t="shared" si="12"/>
        <v>0</v>
      </c>
    </row>
    <row r="77" spans="1:10" s="13" customFormat="1" x14ac:dyDescent="0.3">
      <c r="A77" s="32">
        <v>6</v>
      </c>
      <c r="B77" s="34" t="s">
        <v>66</v>
      </c>
      <c r="C77" s="17" t="s">
        <v>20</v>
      </c>
      <c r="D77" s="16">
        <v>1</v>
      </c>
      <c r="E77" s="25">
        <v>0</v>
      </c>
      <c r="F77" s="20">
        <f t="shared" si="11"/>
        <v>0</v>
      </c>
      <c r="G77" s="17" t="s">
        <v>20</v>
      </c>
      <c r="H77" s="16">
        <v>1</v>
      </c>
      <c r="I77" s="25">
        <v>0</v>
      </c>
      <c r="J77" s="20">
        <f t="shared" si="12"/>
        <v>0</v>
      </c>
    </row>
    <row r="78" spans="1:10" s="13" customFormat="1" x14ac:dyDescent="0.3">
      <c r="A78" s="32">
        <v>7</v>
      </c>
      <c r="B78" s="34" t="s">
        <v>43</v>
      </c>
      <c r="C78" s="17" t="s">
        <v>20</v>
      </c>
      <c r="D78" s="16">
        <v>1</v>
      </c>
      <c r="E78" s="25">
        <v>0</v>
      </c>
      <c r="F78" s="20">
        <f t="shared" si="11"/>
        <v>0</v>
      </c>
      <c r="G78" s="17" t="s">
        <v>20</v>
      </c>
      <c r="H78" s="16">
        <v>1</v>
      </c>
      <c r="I78" s="25">
        <v>0</v>
      </c>
      <c r="J78" s="20">
        <f t="shared" si="12"/>
        <v>0</v>
      </c>
    </row>
    <row r="79" spans="1:10" s="13" customFormat="1" x14ac:dyDescent="0.3">
      <c r="A79" s="11"/>
      <c r="B79" s="3"/>
      <c r="C79" s="12"/>
      <c r="E79" s="14"/>
      <c r="F79" s="14"/>
      <c r="G79" s="31"/>
      <c r="H79" s="31"/>
    </row>
    <row r="80" spans="1:10" s="13" customFormat="1" x14ac:dyDescent="0.3">
      <c r="A80" s="21" t="s">
        <v>67</v>
      </c>
      <c r="B80" s="22" t="s">
        <v>68</v>
      </c>
      <c r="C80" s="12"/>
      <c r="E80" s="14"/>
      <c r="F80" s="14"/>
      <c r="G80" s="31"/>
      <c r="H80" s="31"/>
    </row>
    <row r="81" spans="1:10" s="13" customFormat="1" x14ac:dyDescent="0.3">
      <c r="A81" s="11"/>
      <c r="B81" s="3"/>
      <c r="C81" s="12" t="s">
        <v>2</v>
      </c>
      <c r="E81" s="14"/>
      <c r="F81" s="14"/>
      <c r="G81" s="12" t="s">
        <v>3</v>
      </c>
      <c r="H81" s="31"/>
    </row>
    <row r="82" spans="1:10" s="13" customFormat="1" ht="28.8" x14ac:dyDescent="0.3">
      <c r="A82" s="32">
        <v>1</v>
      </c>
      <c r="B82" s="24" t="s">
        <v>113</v>
      </c>
      <c r="C82" s="24" t="s">
        <v>114</v>
      </c>
      <c r="D82" s="26">
        <v>13</v>
      </c>
      <c r="E82" s="25">
        <v>0</v>
      </c>
      <c r="F82" s="20">
        <f>D82*E82</f>
        <v>0</v>
      </c>
      <c r="G82" s="24" t="s">
        <v>114</v>
      </c>
      <c r="H82" s="26">
        <v>13</v>
      </c>
      <c r="I82" s="25">
        <v>0</v>
      </c>
      <c r="J82" s="20">
        <f>H82*I82</f>
        <v>0</v>
      </c>
    </row>
    <row r="83" spans="1:10" s="13" customFormat="1" x14ac:dyDescent="0.3">
      <c r="A83" s="32">
        <v>2</v>
      </c>
      <c r="B83" s="24" t="s">
        <v>115</v>
      </c>
      <c r="C83" s="24" t="s">
        <v>116</v>
      </c>
      <c r="D83" s="26">
        <v>2</v>
      </c>
      <c r="E83" s="25">
        <v>0</v>
      </c>
      <c r="F83" s="20">
        <f>D83*E83</f>
        <v>0</v>
      </c>
      <c r="G83" s="24" t="s">
        <v>116</v>
      </c>
      <c r="H83" s="26">
        <v>2</v>
      </c>
      <c r="I83" s="25">
        <v>0</v>
      </c>
      <c r="J83" s="20">
        <f>H83*I83</f>
        <v>0</v>
      </c>
    </row>
    <row r="84" spans="1:10" s="13" customFormat="1" x14ac:dyDescent="0.3">
      <c r="A84" s="32">
        <v>3</v>
      </c>
      <c r="B84" s="24" t="s">
        <v>117</v>
      </c>
      <c r="C84" s="17" t="s">
        <v>12</v>
      </c>
      <c r="D84" s="16">
        <v>1</v>
      </c>
      <c r="E84" s="25">
        <v>0</v>
      </c>
      <c r="F84" s="20">
        <f>D84*E84</f>
        <v>0</v>
      </c>
      <c r="G84" s="17" t="s">
        <v>12</v>
      </c>
      <c r="H84" s="16">
        <v>1</v>
      </c>
      <c r="I84" s="25">
        <v>0</v>
      </c>
      <c r="J84" s="20">
        <f>H84*I84</f>
        <v>0</v>
      </c>
    </row>
    <row r="85" spans="1:10" s="13" customFormat="1" x14ac:dyDescent="0.3">
      <c r="A85" s="32">
        <v>4</v>
      </c>
      <c r="B85" s="24" t="s">
        <v>69</v>
      </c>
      <c r="C85" s="17" t="s">
        <v>12</v>
      </c>
      <c r="D85" s="16">
        <v>1</v>
      </c>
      <c r="E85" s="25">
        <v>0</v>
      </c>
      <c r="F85" s="20">
        <f>D85*E85</f>
        <v>0</v>
      </c>
      <c r="G85" s="17" t="s">
        <v>12</v>
      </c>
      <c r="H85" s="16">
        <v>1</v>
      </c>
      <c r="I85" s="25">
        <v>0</v>
      </c>
      <c r="J85" s="20">
        <f>H85*I85</f>
        <v>0</v>
      </c>
    </row>
    <row r="86" spans="1:10" x14ac:dyDescent="0.3">
      <c r="A86" s="3"/>
      <c r="B86" s="3"/>
      <c r="D86" s="3"/>
      <c r="E86" s="3"/>
      <c r="F86" s="3"/>
    </row>
    <row r="87" spans="1:10" s="13" customFormat="1" x14ac:dyDescent="0.3">
      <c r="A87" s="21" t="s">
        <v>70</v>
      </c>
      <c r="B87" s="22" t="s">
        <v>71</v>
      </c>
      <c r="C87" s="12"/>
      <c r="E87" s="14"/>
      <c r="F87" s="14"/>
      <c r="G87" s="31"/>
      <c r="H87" s="31"/>
    </row>
    <row r="88" spans="1:10" s="13" customFormat="1" x14ac:dyDescent="0.3">
      <c r="A88" s="21"/>
      <c r="B88" s="22"/>
      <c r="C88" s="12" t="s">
        <v>2</v>
      </c>
      <c r="E88" s="14"/>
      <c r="F88" s="14"/>
      <c r="G88" s="12" t="s">
        <v>3</v>
      </c>
      <c r="H88" s="31"/>
    </row>
    <row r="89" spans="1:10" s="13" customFormat="1" x14ac:dyDescent="0.3">
      <c r="A89" s="11"/>
      <c r="B89" s="3" t="s">
        <v>72</v>
      </c>
      <c r="C89" s="12"/>
      <c r="E89" s="14"/>
      <c r="F89" s="14"/>
      <c r="G89" s="31"/>
      <c r="H89" s="31"/>
    </row>
    <row r="90" spans="1:10" s="13" customFormat="1" ht="28.8" x14ac:dyDescent="0.3">
      <c r="A90" s="32">
        <v>1</v>
      </c>
      <c r="B90" s="24" t="s">
        <v>73</v>
      </c>
      <c r="C90" s="24" t="s">
        <v>74</v>
      </c>
      <c r="D90" s="16">
        <v>60</v>
      </c>
      <c r="E90" s="25">
        <v>0</v>
      </c>
      <c r="F90" s="20">
        <f>D90*E90</f>
        <v>0</v>
      </c>
      <c r="G90" s="24" t="s">
        <v>74</v>
      </c>
      <c r="H90" s="16">
        <v>60</v>
      </c>
      <c r="I90" s="25">
        <v>0</v>
      </c>
      <c r="J90" s="20">
        <f>H90*I90</f>
        <v>0</v>
      </c>
    </row>
    <row r="91" spans="1:10" s="13" customFormat="1" ht="28.8" x14ac:dyDescent="0.3">
      <c r="A91" s="32">
        <v>2</v>
      </c>
      <c r="B91" s="24" t="s">
        <v>75</v>
      </c>
      <c r="C91" s="24" t="s">
        <v>74</v>
      </c>
      <c r="D91" s="16">
        <v>60</v>
      </c>
      <c r="E91" s="25">
        <v>0</v>
      </c>
      <c r="F91" s="20">
        <f>D91*E91</f>
        <v>0</v>
      </c>
      <c r="G91" s="24" t="s">
        <v>74</v>
      </c>
      <c r="H91" s="16">
        <v>60</v>
      </c>
      <c r="I91" s="25">
        <v>0</v>
      </c>
      <c r="J91" s="20">
        <f>H91*I91</f>
        <v>0</v>
      </c>
    </row>
    <row r="92" spans="1:10" ht="28.8" x14ac:dyDescent="0.3">
      <c r="A92" s="32">
        <v>3</v>
      </c>
      <c r="B92" s="24" t="s">
        <v>76</v>
      </c>
      <c r="C92" s="17" t="s">
        <v>17</v>
      </c>
      <c r="D92" s="16">
        <v>7</v>
      </c>
      <c r="E92" s="25">
        <v>0</v>
      </c>
      <c r="F92" s="20">
        <f>D92*E92</f>
        <v>0</v>
      </c>
      <c r="G92" s="17" t="s">
        <v>17</v>
      </c>
      <c r="H92" s="16">
        <v>7</v>
      </c>
      <c r="I92" s="25">
        <v>0</v>
      </c>
      <c r="J92" s="20">
        <f>H92*I92</f>
        <v>0</v>
      </c>
    </row>
    <row r="93" spans="1:10" ht="28.8" x14ac:dyDescent="0.3">
      <c r="A93" s="32">
        <v>4</v>
      </c>
      <c r="B93" s="24" t="s">
        <v>77</v>
      </c>
      <c r="C93" s="17" t="s">
        <v>17</v>
      </c>
      <c r="D93" s="16">
        <v>7</v>
      </c>
      <c r="E93" s="25">
        <v>0</v>
      </c>
      <c r="F93" s="20">
        <f>D93*E93</f>
        <v>0</v>
      </c>
      <c r="G93" s="17" t="s">
        <v>17</v>
      </c>
      <c r="H93" s="16">
        <v>7</v>
      </c>
      <c r="I93" s="25">
        <v>0</v>
      </c>
      <c r="J93" s="20">
        <f>H93*I93</f>
        <v>0</v>
      </c>
    </row>
    <row r="94" spans="1:10" s="13" customFormat="1" ht="43.2" x14ac:dyDescent="0.3">
      <c r="A94" s="32">
        <v>5</v>
      </c>
      <c r="B94" s="24" t="s">
        <v>118</v>
      </c>
      <c r="C94" s="24" t="s">
        <v>74</v>
      </c>
      <c r="D94" s="16">
        <v>5</v>
      </c>
      <c r="E94" s="25">
        <v>0</v>
      </c>
      <c r="F94" s="20">
        <f t="shared" ref="F94:F109" si="13">D94*E94</f>
        <v>0</v>
      </c>
      <c r="G94" s="24" t="s">
        <v>74</v>
      </c>
      <c r="H94" s="16">
        <v>5</v>
      </c>
      <c r="I94" s="25">
        <v>0</v>
      </c>
      <c r="J94" s="20">
        <f t="shared" ref="J94:J100" si="14">H94*I94</f>
        <v>0</v>
      </c>
    </row>
    <row r="95" spans="1:10" s="13" customFormat="1" ht="43.2" x14ac:dyDescent="0.3">
      <c r="A95" s="32">
        <v>6</v>
      </c>
      <c r="B95" s="24" t="s">
        <v>119</v>
      </c>
      <c r="C95" s="24" t="s">
        <v>74</v>
      </c>
      <c r="D95" s="16">
        <v>35</v>
      </c>
      <c r="E95" s="25">
        <v>0</v>
      </c>
      <c r="F95" s="20">
        <f t="shared" si="13"/>
        <v>0</v>
      </c>
      <c r="G95" s="24" t="s">
        <v>74</v>
      </c>
      <c r="H95" s="16">
        <v>35</v>
      </c>
      <c r="I95" s="25">
        <v>0</v>
      </c>
      <c r="J95" s="20">
        <f t="shared" si="14"/>
        <v>0</v>
      </c>
    </row>
    <row r="96" spans="1:10" s="13" customFormat="1" ht="43.2" x14ac:dyDescent="0.3">
      <c r="A96" s="32">
        <v>7</v>
      </c>
      <c r="B96" s="24" t="s">
        <v>78</v>
      </c>
      <c r="C96" s="24" t="s">
        <v>74</v>
      </c>
      <c r="D96" s="16">
        <v>35</v>
      </c>
      <c r="E96" s="25">
        <v>0</v>
      </c>
      <c r="F96" s="20">
        <f t="shared" si="13"/>
        <v>0</v>
      </c>
      <c r="G96" s="24" t="s">
        <v>74</v>
      </c>
      <c r="H96" s="16">
        <v>35</v>
      </c>
      <c r="I96" s="25">
        <v>0</v>
      </c>
      <c r="J96" s="20">
        <f t="shared" si="14"/>
        <v>0</v>
      </c>
    </row>
    <row r="97" spans="1:10" s="13" customFormat="1" ht="28.8" x14ac:dyDescent="0.3">
      <c r="A97" s="32">
        <v>8</v>
      </c>
      <c r="B97" s="24" t="s">
        <v>79</v>
      </c>
      <c r="C97" s="24" t="s">
        <v>74</v>
      </c>
      <c r="D97" s="26">
        <v>5</v>
      </c>
      <c r="E97" s="25">
        <v>0</v>
      </c>
      <c r="F97" s="20">
        <f t="shared" si="13"/>
        <v>0</v>
      </c>
      <c r="G97" s="24" t="s">
        <v>74</v>
      </c>
      <c r="H97" s="26">
        <v>5</v>
      </c>
      <c r="I97" s="25">
        <v>0</v>
      </c>
      <c r="J97" s="20">
        <f t="shared" si="14"/>
        <v>0</v>
      </c>
    </row>
    <row r="98" spans="1:10" s="13" customFormat="1" ht="28.8" x14ac:dyDescent="0.3">
      <c r="A98" s="32">
        <v>9</v>
      </c>
      <c r="B98" s="24" t="s">
        <v>80</v>
      </c>
      <c r="C98" s="24" t="s">
        <v>74</v>
      </c>
      <c r="D98" s="26">
        <v>5</v>
      </c>
      <c r="E98" s="25">
        <v>0</v>
      </c>
      <c r="F98" s="20">
        <f t="shared" si="13"/>
        <v>0</v>
      </c>
      <c r="G98" s="24" t="s">
        <v>74</v>
      </c>
      <c r="H98" s="26">
        <v>5</v>
      </c>
      <c r="I98" s="25">
        <v>0</v>
      </c>
      <c r="J98" s="20">
        <f t="shared" si="14"/>
        <v>0</v>
      </c>
    </row>
    <row r="99" spans="1:10" s="13" customFormat="1" ht="28.8" x14ac:dyDescent="0.3">
      <c r="A99" s="32">
        <v>10</v>
      </c>
      <c r="B99" s="24" t="s">
        <v>120</v>
      </c>
      <c r="C99" s="24" t="s">
        <v>20</v>
      </c>
      <c r="D99" s="26">
        <v>4</v>
      </c>
      <c r="E99" s="25">
        <v>0</v>
      </c>
      <c r="F99" s="20">
        <f t="shared" si="13"/>
        <v>0</v>
      </c>
      <c r="G99" s="24" t="s">
        <v>20</v>
      </c>
      <c r="H99" s="26">
        <v>4</v>
      </c>
      <c r="I99" s="25">
        <v>0</v>
      </c>
      <c r="J99" s="20">
        <f t="shared" si="14"/>
        <v>0</v>
      </c>
    </row>
    <row r="100" spans="1:10" s="13" customFormat="1" ht="28.8" x14ac:dyDescent="0.3">
      <c r="A100" s="32">
        <v>11</v>
      </c>
      <c r="B100" s="24" t="s">
        <v>111</v>
      </c>
      <c r="C100" s="24" t="s">
        <v>20</v>
      </c>
      <c r="D100" s="26">
        <v>2</v>
      </c>
      <c r="E100" s="25">
        <v>0</v>
      </c>
      <c r="F100" s="20">
        <f t="shared" si="13"/>
        <v>0</v>
      </c>
      <c r="G100" s="24" t="s">
        <v>20</v>
      </c>
      <c r="H100" s="26">
        <v>2</v>
      </c>
      <c r="I100" s="25">
        <v>0</v>
      </c>
      <c r="J100" s="20">
        <f t="shared" si="14"/>
        <v>0</v>
      </c>
    </row>
    <row r="101" spans="1:10" s="13" customFormat="1" ht="43.2" x14ac:dyDescent="0.3">
      <c r="A101" s="32">
        <v>12</v>
      </c>
      <c r="B101" s="24" t="s">
        <v>81</v>
      </c>
      <c r="C101" s="17" t="s">
        <v>20</v>
      </c>
      <c r="D101" s="16">
        <v>60</v>
      </c>
      <c r="E101" s="25">
        <v>0</v>
      </c>
      <c r="F101" s="20">
        <f>D101*E101</f>
        <v>0</v>
      </c>
      <c r="G101" s="17" t="s">
        <v>20</v>
      </c>
      <c r="H101" s="16">
        <v>60</v>
      </c>
      <c r="I101" s="25">
        <v>0</v>
      </c>
      <c r="J101" s="20">
        <f>H101*I101</f>
        <v>0</v>
      </c>
    </row>
    <row r="102" spans="1:10" s="13" customFormat="1" ht="28.8" x14ac:dyDescent="0.3">
      <c r="A102" s="32">
        <v>13</v>
      </c>
      <c r="B102" s="24" t="s">
        <v>82</v>
      </c>
      <c r="C102" s="24" t="s">
        <v>74</v>
      </c>
      <c r="D102" s="16">
        <v>30</v>
      </c>
      <c r="E102" s="25">
        <v>0</v>
      </c>
      <c r="F102" s="20">
        <f>D102*E102</f>
        <v>0</v>
      </c>
      <c r="G102" s="24" t="s">
        <v>74</v>
      </c>
      <c r="H102" s="16">
        <v>30</v>
      </c>
      <c r="I102" s="25">
        <v>0</v>
      </c>
      <c r="J102" s="20">
        <f>H102*I102</f>
        <v>0</v>
      </c>
    </row>
    <row r="103" spans="1:10" s="13" customFormat="1" ht="28.8" x14ac:dyDescent="0.3">
      <c r="A103" s="32">
        <v>14</v>
      </c>
      <c r="B103" s="24" t="s">
        <v>83</v>
      </c>
      <c r="C103" s="24" t="s">
        <v>74</v>
      </c>
      <c r="D103" s="26">
        <v>60</v>
      </c>
      <c r="E103" s="25">
        <v>0</v>
      </c>
      <c r="F103" s="20">
        <f t="shared" si="13"/>
        <v>0</v>
      </c>
      <c r="G103" s="24" t="s">
        <v>74</v>
      </c>
      <c r="H103" s="26">
        <v>60</v>
      </c>
      <c r="I103" s="25">
        <v>0</v>
      </c>
      <c r="J103" s="20">
        <f t="shared" ref="J103" si="15">H103*I103</f>
        <v>0</v>
      </c>
    </row>
    <row r="104" spans="1:10" s="13" customFormat="1" ht="28.8" x14ac:dyDescent="0.3">
      <c r="A104" s="32">
        <v>15</v>
      </c>
      <c r="B104" s="24" t="s">
        <v>84</v>
      </c>
      <c r="C104" s="24" t="s">
        <v>74</v>
      </c>
      <c r="D104" s="26">
        <v>2</v>
      </c>
      <c r="E104" s="25">
        <v>0</v>
      </c>
      <c r="F104" s="20">
        <f>D104*E104</f>
        <v>0</v>
      </c>
      <c r="G104" s="24" t="s">
        <v>74</v>
      </c>
      <c r="H104" s="26">
        <v>2</v>
      </c>
      <c r="I104" s="25">
        <v>0</v>
      </c>
      <c r="J104" s="20">
        <f>H104*I104</f>
        <v>0</v>
      </c>
    </row>
    <row r="105" spans="1:10" s="13" customFormat="1" ht="28.8" x14ac:dyDescent="0.3">
      <c r="A105" s="32">
        <v>16</v>
      </c>
      <c r="B105" s="24" t="s">
        <v>121</v>
      </c>
      <c r="C105" s="24" t="s">
        <v>74</v>
      </c>
      <c r="D105" s="26">
        <v>5</v>
      </c>
      <c r="E105" s="25">
        <v>0</v>
      </c>
      <c r="F105" s="20">
        <f t="shared" ref="F105" si="16">D105*E105</f>
        <v>0</v>
      </c>
      <c r="G105" s="24" t="s">
        <v>74</v>
      </c>
      <c r="H105" s="26">
        <v>5</v>
      </c>
      <c r="I105" s="25">
        <v>0</v>
      </c>
      <c r="J105" s="20">
        <f t="shared" ref="J105" si="17">H105*I105</f>
        <v>0</v>
      </c>
    </row>
    <row r="106" spans="1:10" s="13" customFormat="1" x14ac:dyDescent="0.3">
      <c r="A106" s="32">
        <v>17</v>
      </c>
      <c r="B106" s="24" t="s">
        <v>122</v>
      </c>
      <c r="C106" s="24" t="s">
        <v>74</v>
      </c>
      <c r="D106" s="26">
        <v>60</v>
      </c>
      <c r="E106" s="25">
        <v>0</v>
      </c>
      <c r="F106" s="20">
        <f>D106*E106</f>
        <v>0</v>
      </c>
      <c r="G106" s="24" t="s">
        <v>74</v>
      </c>
      <c r="H106" s="26">
        <v>60</v>
      </c>
      <c r="I106" s="25">
        <v>0</v>
      </c>
      <c r="J106" s="20">
        <f>H106*I106</f>
        <v>0</v>
      </c>
    </row>
    <row r="107" spans="1:10" s="13" customFormat="1" x14ac:dyDescent="0.3">
      <c r="A107" s="32">
        <v>18</v>
      </c>
      <c r="B107" s="24" t="s">
        <v>85</v>
      </c>
      <c r="C107" s="24" t="s">
        <v>74</v>
      </c>
      <c r="D107" s="26">
        <v>20</v>
      </c>
      <c r="E107" s="25">
        <v>0</v>
      </c>
      <c r="F107" s="20">
        <f>D107*E107</f>
        <v>0</v>
      </c>
      <c r="G107" s="24" t="s">
        <v>74</v>
      </c>
      <c r="H107" s="26">
        <v>20</v>
      </c>
      <c r="I107" s="25">
        <v>0</v>
      </c>
      <c r="J107" s="20">
        <f>H107*I107</f>
        <v>0</v>
      </c>
    </row>
    <row r="108" spans="1:10" s="13" customFormat="1" x14ac:dyDescent="0.3">
      <c r="A108" s="32">
        <v>19</v>
      </c>
      <c r="B108" s="40" t="s">
        <v>86</v>
      </c>
      <c r="C108" s="17" t="s">
        <v>20</v>
      </c>
      <c r="D108" s="16">
        <v>1</v>
      </c>
      <c r="E108" s="25">
        <v>0</v>
      </c>
      <c r="F108" s="20">
        <f t="shared" si="13"/>
        <v>0</v>
      </c>
      <c r="G108" s="17" t="s">
        <v>20</v>
      </c>
      <c r="H108" s="16">
        <v>1</v>
      </c>
      <c r="I108" s="25">
        <v>0</v>
      </c>
      <c r="J108" s="20">
        <f t="shared" ref="J108:J109" si="18">H108*I108</f>
        <v>0</v>
      </c>
    </row>
    <row r="109" spans="1:10" s="13" customFormat="1" x14ac:dyDescent="0.3">
      <c r="A109" s="32">
        <v>20</v>
      </c>
      <c r="B109" s="24" t="s">
        <v>87</v>
      </c>
      <c r="C109" s="17" t="s">
        <v>20</v>
      </c>
      <c r="D109" s="16">
        <v>1</v>
      </c>
      <c r="E109" s="25">
        <v>0</v>
      </c>
      <c r="F109" s="20">
        <f t="shared" si="13"/>
        <v>0</v>
      </c>
      <c r="G109" s="17" t="s">
        <v>20</v>
      </c>
      <c r="H109" s="16">
        <v>1</v>
      </c>
      <c r="I109" s="25">
        <v>0</v>
      </c>
      <c r="J109" s="20">
        <f t="shared" si="18"/>
        <v>0</v>
      </c>
    </row>
    <row r="110" spans="1:10" s="13" customFormat="1" x14ac:dyDescent="0.3">
      <c r="A110" s="11"/>
      <c r="B110" s="3"/>
      <c r="C110" s="12"/>
      <c r="E110" s="14"/>
      <c r="F110" s="14"/>
      <c r="G110" s="31"/>
      <c r="H110" s="31"/>
    </row>
    <row r="111" spans="1:10" s="13" customFormat="1" x14ac:dyDescent="0.3">
      <c r="A111" s="21" t="s">
        <v>88</v>
      </c>
      <c r="B111" s="22" t="s">
        <v>89</v>
      </c>
      <c r="C111" s="12"/>
      <c r="E111" s="14"/>
      <c r="F111" s="14"/>
      <c r="G111" s="31"/>
      <c r="H111" s="31"/>
    </row>
    <row r="112" spans="1:10" s="13" customFormat="1" x14ac:dyDescent="0.3">
      <c r="A112" s="11"/>
      <c r="B112" s="3"/>
      <c r="C112" s="12" t="s">
        <v>2</v>
      </c>
      <c r="E112" s="14"/>
      <c r="F112" s="14"/>
      <c r="G112" s="12" t="s">
        <v>3</v>
      </c>
      <c r="H112" s="31"/>
    </row>
    <row r="113" spans="1:10" s="13" customFormat="1" ht="43.2" x14ac:dyDescent="0.3">
      <c r="A113" s="32">
        <v>1</v>
      </c>
      <c r="B113" s="24" t="s">
        <v>90</v>
      </c>
      <c r="C113" s="24" t="s">
        <v>74</v>
      </c>
      <c r="D113" s="16">
        <v>20</v>
      </c>
      <c r="E113" s="25">
        <v>0</v>
      </c>
      <c r="F113" s="20">
        <f t="shared" ref="F113:F118" si="19">D113*E113</f>
        <v>0</v>
      </c>
      <c r="G113" s="24" t="s">
        <v>74</v>
      </c>
      <c r="H113" s="16">
        <v>20</v>
      </c>
      <c r="I113" s="25">
        <v>0</v>
      </c>
      <c r="J113" s="20">
        <f t="shared" ref="J113:J118" si="20">H113*I113</f>
        <v>0</v>
      </c>
    </row>
    <row r="114" spans="1:10" s="13" customFormat="1" ht="43.2" x14ac:dyDescent="0.3">
      <c r="A114" s="32">
        <v>2</v>
      </c>
      <c r="B114" s="24" t="s">
        <v>91</v>
      </c>
      <c r="C114" s="24" t="s">
        <v>20</v>
      </c>
      <c r="D114" s="16">
        <v>6</v>
      </c>
      <c r="E114" s="25">
        <v>0</v>
      </c>
      <c r="F114" s="20">
        <f t="shared" si="19"/>
        <v>0</v>
      </c>
      <c r="G114" s="24" t="s">
        <v>20</v>
      </c>
      <c r="H114" s="16">
        <v>6</v>
      </c>
      <c r="I114" s="25">
        <v>0</v>
      </c>
      <c r="J114" s="20">
        <f t="shared" si="20"/>
        <v>0</v>
      </c>
    </row>
    <row r="115" spans="1:10" s="13" customFormat="1" ht="43.2" x14ac:dyDescent="0.3">
      <c r="A115" s="32">
        <v>3</v>
      </c>
      <c r="B115" s="24" t="s">
        <v>92</v>
      </c>
      <c r="C115" s="24" t="s">
        <v>17</v>
      </c>
      <c r="D115" s="16">
        <v>18</v>
      </c>
      <c r="E115" s="25">
        <v>0</v>
      </c>
      <c r="F115" s="20">
        <f t="shared" si="19"/>
        <v>0</v>
      </c>
      <c r="G115" s="24" t="s">
        <v>17</v>
      </c>
      <c r="H115" s="16">
        <v>18</v>
      </c>
      <c r="I115" s="25">
        <v>0</v>
      </c>
      <c r="J115" s="20">
        <f t="shared" si="20"/>
        <v>0</v>
      </c>
    </row>
    <row r="116" spans="1:10" s="13" customFormat="1" ht="43.2" x14ac:dyDescent="0.3">
      <c r="A116" s="32">
        <v>4</v>
      </c>
      <c r="B116" s="24" t="s">
        <v>93</v>
      </c>
      <c r="C116" s="24" t="s">
        <v>17</v>
      </c>
      <c r="D116" s="16">
        <v>4</v>
      </c>
      <c r="E116" s="25">
        <v>0</v>
      </c>
      <c r="F116" s="20">
        <f t="shared" si="19"/>
        <v>0</v>
      </c>
      <c r="G116" s="24" t="s">
        <v>17</v>
      </c>
      <c r="H116" s="16">
        <v>4</v>
      </c>
      <c r="I116" s="25">
        <v>0</v>
      </c>
      <c r="J116" s="20">
        <f t="shared" si="20"/>
        <v>0</v>
      </c>
    </row>
    <row r="117" spans="1:10" s="13" customFormat="1" ht="43.2" x14ac:dyDescent="0.3">
      <c r="A117" s="32">
        <v>5</v>
      </c>
      <c r="B117" s="24" t="s">
        <v>94</v>
      </c>
      <c r="C117" s="24" t="s">
        <v>17</v>
      </c>
      <c r="D117" s="16">
        <v>4</v>
      </c>
      <c r="E117" s="25">
        <v>0</v>
      </c>
      <c r="F117" s="20">
        <f t="shared" si="19"/>
        <v>0</v>
      </c>
      <c r="G117" s="24" t="s">
        <v>17</v>
      </c>
      <c r="H117" s="16">
        <v>4</v>
      </c>
      <c r="I117" s="25">
        <v>0</v>
      </c>
      <c r="J117" s="20">
        <f t="shared" si="20"/>
        <v>0</v>
      </c>
    </row>
    <row r="118" spans="1:10" s="13" customFormat="1" ht="28.8" x14ac:dyDescent="0.3">
      <c r="A118" s="32">
        <v>6</v>
      </c>
      <c r="B118" s="24" t="s">
        <v>95</v>
      </c>
      <c r="C118" s="24" t="s">
        <v>20</v>
      </c>
      <c r="D118" s="26">
        <v>1</v>
      </c>
      <c r="E118" s="25">
        <v>0</v>
      </c>
      <c r="F118" s="20">
        <f t="shared" si="19"/>
        <v>0</v>
      </c>
      <c r="G118" s="24" t="s">
        <v>20</v>
      </c>
      <c r="H118" s="26">
        <v>1</v>
      </c>
      <c r="I118" s="25">
        <v>0</v>
      </c>
      <c r="J118" s="20">
        <f t="shared" si="20"/>
        <v>0</v>
      </c>
    </row>
    <row r="119" spans="1:10" s="13" customFormat="1" x14ac:dyDescent="0.3">
      <c r="A119" s="11"/>
      <c r="B119" s="3"/>
      <c r="C119" s="3"/>
      <c r="D119" s="4"/>
      <c r="E119" s="14"/>
      <c r="F119" s="5"/>
      <c r="G119" s="31"/>
      <c r="H119" s="31"/>
    </row>
    <row r="120" spans="1:10" s="13" customFormat="1" x14ac:dyDescent="0.3">
      <c r="A120" s="21" t="s">
        <v>96</v>
      </c>
      <c r="B120" s="22" t="s">
        <v>97</v>
      </c>
      <c r="C120" s="12"/>
      <c r="E120" s="14"/>
      <c r="F120" s="14"/>
      <c r="G120" s="31"/>
      <c r="H120" s="31"/>
    </row>
    <row r="121" spans="1:10" s="13" customFormat="1" x14ac:dyDescent="0.3">
      <c r="A121" s="11"/>
      <c r="B121" s="3"/>
      <c r="C121" s="12" t="s">
        <v>2</v>
      </c>
      <c r="E121" s="14"/>
      <c r="F121" s="14"/>
      <c r="G121" s="12" t="s">
        <v>3</v>
      </c>
      <c r="H121" s="31"/>
    </row>
    <row r="122" spans="1:10" s="13" customFormat="1" ht="86.4" x14ac:dyDescent="0.3">
      <c r="A122" s="32">
        <v>1</v>
      </c>
      <c r="B122" s="24" t="s">
        <v>98</v>
      </c>
      <c r="C122" s="24" t="s">
        <v>20</v>
      </c>
      <c r="D122" s="16">
        <v>1</v>
      </c>
      <c r="E122" s="25">
        <v>0</v>
      </c>
      <c r="F122" s="20">
        <f t="shared" ref="F122:F131" si="21">D122*E122</f>
        <v>0</v>
      </c>
      <c r="G122" s="24" t="s">
        <v>20</v>
      </c>
      <c r="H122" s="16">
        <v>1</v>
      </c>
      <c r="I122" s="25">
        <v>0</v>
      </c>
      <c r="J122" s="20">
        <f t="shared" ref="J122:J131" si="22">H122*I122</f>
        <v>0</v>
      </c>
    </row>
    <row r="123" spans="1:10" s="13" customFormat="1" ht="187.2" x14ac:dyDescent="0.3">
      <c r="A123" s="32">
        <v>2</v>
      </c>
      <c r="B123" s="24" t="s">
        <v>99</v>
      </c>
      <c r="C123" s="24" t="s">
        <v>20</v>
      </c>
      <c r="D123" s="16">
        <v>1</v>
      </c>
      <c r="E123" s="25">
        <v>0</v>
      </c>
      <c r="F123" s="20">
        <f t="shared" si="21"/>
        <v>0</v>
      </c>
      <c r="G123" s="24" t="s">
        <v>20</v>
      </c>
      <c r="H123" s="16">
        <v>1</v>
      </c>
      <c r="I123" s="25">
        <v>0</v>
      </c>
      <c r="J123" s="20">
        <f t="shared" si="22"/>
        <v>0</v>
      </c>
    </row>
    <row r="124" spans="1:10" s="13" customFormat="1" x14ac:dyDescent="0.3">
      <c r="A124" s="32">
        <v>3</v>
      </c>
      <c r="B124" s="24" t="s">
        <v>100</v>
      </c>
      <c r="C124" s="24" t="s">
        <v>20</v>
      </c>
      <c r="D124" s="16">
        <v>1</v>
      </c>
      <c r="E124" s="25">
        <v>0</v>
      </c>
      <c r="F124" s="20">
        <f t="shared" si="21"/>
        <v>0</v>
      </c>
      <c r="G124" s="24" t="s">
        <v>20</v>
      </c>
      <c r="H124" s="16">
        <v>1</v>
      </c>
      <c r="I124" s="25">
        <v>0</v>
      </c>
      <c r="J124" s="20">
        <f t="shared" si="22"/>
        <v>0</v>
      </c>
    </row>
    <row r="125" spans="1:10" s="13" customFormat="1" x14ac:dyDescent="0.3">
      <c r="A125" s="32">
        <v>4</v>
      </c>
      <c r="B125" s="24" t="s">
        <v>101</v>
      </c>
      <c r="C125" s="24" t="s">
        <v>20</v>
      </c>
      <c r="D125" s="16">
        <v>1</v>
      </c>
      <c r="E125" s="25">
        <v>0</v>
      </c>
      <c r="F125" s="20">
        <f t="shared" si="21"/>
        <v>0</v>
      </c>
      <c r="G125" s="24" t="s">
        <v>20</v>
      </c>
      <c r="H125" s="16">
        <v>1</v>
      </c>
      <c r="I125" s="25">
        <v>0</v>
      </c>
      <c r="J125" s="20">
        <f t="shared" si="22"/>
        <v>0</v>
      </c>
    </row>
    <row r="126" spans="1:10" s="13" customFormat="1" x14ac:dyDescent="0.3">
      <c r="A126" s="32">
        <v>5</v>
      </c>
      <c r="B126" s="24" t="s">
        <v>102</v>
      </c>
      <c r="C126" s="24" t="s">
        <v>20</v>
      </c>
      <c r="D126" s="16">
        <v>1</v>
      </c>
      <c r="E126" s="25">
        <v>0</v>
      </c>
      <c r="F126" s="20">
        <f t="shared" si="21"/>
        <v>0</v>
      </c>
      <c r="G126" s="24" t="s">
        <v>20</v>
      </c>
      <c r="H126" s="16">
        <v>1</v>
      </c>
      <c r="I126" s="25">
        <v>0</v>
      </c>
      <c r="J126" s="20">
        <f t="shared" si="22"/>
        <v>0</v>
      </c>
    </row>
    <row r="127" spans="1:10" s="13" customFormat="1" x14ac:dyDescent="0.3">
      <c r="A127" s="32">
        <v>6</v>
      </c>
      <c r="B127" s="24" t="s">
        <v>103</v>
      </c>
      <c r="C127" s="24" t="s">
        <v>20</v>
      </c>
      <c r="D127" s="16">
        <v>1</v>
      </c>
      <c r="E127" s="25">
        <v>0</v>
      </c>
      <c r="F127" s="20">
        <f t="shared" si="21"/>
        <v>0</v>
      </c>
      <c r="G127" s="24" t="s">
        <v>20</v>
      </c>
      <c r="H127" s="16">
        <v>1</v>
      </c>
      <c r="I127" s="25">
        <v>0</v>
      </c>
      <c r="J127" s="20">
        <f t="shared" si="22"/>
        <v>0</v>
      </c>
    </row>
    <row r="128" spans="1:10" s="13" customFormat="1" x14ac:dyDescent="0.3">
      <c r="A128" s="32">
        <v>7</v>
      </c>
      <c r="B128" s="24" t="s">
        <v>104</v>
      </c>
      <c r="C128" s="24" t="s">
        <v>20</v>
      </c>
      <c r="D128" s="16">
        <v>1</v>
      </c>
      <c r="E128" s="25">
        <v>0</v>
      </c>
      <c r="F128" s="20">
        <f t="shared" si="21"/>
        <v>0</v>
      </c>
      <c r="G128" s="24" t="s">
        <v>20</v>
      </c>
      <c r="H128" s="16">
        <v>1</v>
      </c>
      <c r="I128" s="25">
        <v>0</v>
      </c>
      <c r="J128" s="20">
        <f t="shared" si="22"/>
        <v>0</v>
      </c>
    </row>
    <row r="129" spans="1:10" s="13" customFormat="1" x14ac:dyDescent="0.3">
      <c r="A129" s="32">
        <v>8</v>
      </c>
      <c r="B129" s="24" t="s">
        <v>105</v>
      </c>
      <c r="C129" s="24" t="s">
        <v>20</v>
      </c>
      <c r="D129" s="16">
        <v>1</v>
      </c>
      <c r="E129" s="25">
        <v>0</v>
      </c>
      <c r="F129" s="20">
        <f t="shared" si="21"/>
        <v>0</v>
      </c>
      <c r="G129" s="24" t="s">
        <v>20</v>
      </c>
      <c r="H129" s="16">
        <v>1</v>
      </c>
      <c r="I129" s="25">
        <v>0</v>
      </c>
      <c r="J129" s="20">
        <f t="shared" si="22"/>
        <v>0</v>
      </c>
    </row>
    <row r="130" spans="1:10" s="13" customFormat="1" ht="28.8" x14ac:dyDescent="0.3">
      <c r="A130" s="32">
        <v>9</v>
      </c>
      <c r="B130" s="24" t="s">
        <v>106</v>
      </c>
      <c r="C130" s="24" t="s">
        <v>20</v>
      </c>
      <c r="D130" s="26">
        <v>1</v>
      </c>
      <c r="E130" s="25">
        <v>0</v>
      </c>
      <c r="F130" s="20">
        <f t="shared" si="21"/>
        <v>0</v>
      </c>
      <c r="G130" s="24" t="s">
        <v>20</v>
      </c>
      <c r="H130" s="26">
        <v>1</v>
      </c>
      <c r="I130" s="25">
        <v>0</v>
      </c>
      <c r="J130" s="20">
        <f t="shared" si="22"/>
        <v>0</v>
      </c>
    </row>
    <row r="131" spans="1:10" s="13" customFormat="1" x14ac:dyDescent="0.3">
      <c r="A131" s="32">
        <v>10</v>
      </c>
      <c r="B131" s="24" t="s">
        <v>107</v>
      </c>
      <c r="C131" s="24" t="s">
        <v>20</v>
      </c>
      <c r="D131" s="26">
        <v>1</v>
      </c>
      <c r="E131" s="25">
        <v>0</v>
      </c>
      <c r="F131" s="20">
        <f t="shared" si="21"/>
        <v>0</v>
      </c>
      <c r="G131" s="24" t="s">
        <v>20</v>
      </c>
      <c r="H131" s="26">
        <v>1</v>
      </c>
      <c r="I131" s="25">
        <v>0</v>
      </c>
      <c r="J131" s="20">
        <f t="shared" si="22"/>
        <v>0</v>
      </c>
    </row>
    <row r="132" spans="1:10" s="13" customFormat="1" x14ac:dyDescent="0.3">
      <c r="A132" s="11"/>
      <c r="B132" s="3"/>
      <c r="C132" s="3"/>
      <c r="D132" s="4"/>
      <c r="E132" s="14"/>
      <c r="F132" s="5"/>
      <c r="G132" s="31"/>
      <c r="H132" s="31"/>
    </row>
    <row r="133" spans="1:10" s="28" customFormat="1" x14ac:dyDescent="0.3">
      <c r="A133" s="41" t="s">
        <v>0</v>
      </c>
      <c r="B133" s="42" t="s">
        <v>108</v>
      </c>
      <c r="C133" s="43"/>
      <c r="D133" s="44"/>
      <c r="E133" s="45"/>
      <c r="F133" s="45">
        <f>SUM(F1:F131)</f>
        <v>0</v>
      </c>
      <c r="G133" s="43"/>
      <c r="H133" s="44"/>
      <c r="I133" s="45"/>
      <c r="J133" s="45">
        <f>SUM(J1:J131)</f>
        <v>0</v>
      </c>
    </row>
    <row r="135" spans="1:10" x14ac:dyDescent="0.3">
      <c r="B135" s="1" t="s">
        <v>109</v>
      </c>
      <c r="C135" s="3">
        <f>440*D14/1000</f>
        <v>13.64</v>
      </c>
    </row>
    <row r="136" spans="1:10" x14ac:dyDescent="0.3">
      <c r="B136" s="1" t="s">
        <v>110</v>
      </c>
      <c r="C136" s="46">
        <f>+F133/C135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24-012-V1 SE PODLJUBELJ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</dc:creator>
  <cp:lastModifiedBy>bostjan</cp:lastModifiedBy>
  <dcterms:created xsi:type="dcterms:W3CDTF">2024-04-02T14:47:58Z</dcterms:created>
  <dcterms:modified xsi:type="dcterms:W3CDTF">2024-06-08T18:22:43Z</dcterms:modified>
</cp:coreProperties>
</file>